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 codeName="ThisWorkbook" defaultThemeVersion="124226"/>
  <xr:revisionPtr revIDLastSave="0" documentId="8_{5B6C4145-795F-415E-963A-438099EB26D2}" xr6:coauthVersionLast="45" xr6:coauthVersionMax="45" xr10:uidLastSave="{00000000-0000-0000-0000-000000000000}"/>
  <bookViews>
    <workbookView xWindow="-120" yWindow="-120" windowWidth="20730" windowHeight="11160" tabRatio="851" xr2:uid="{00000000-000D-0000-FFFF-FFFF00000000}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3">'Form A Reinsurers'!#REF!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8" i="3" l="1"/>
  <c r="C198" i="3"/>
  <c r="D197" i="3"/>
  <c r="C197" i="3"/>
  <c r="D196" i="3"/>
  <c r="C196" i="3"/>
  <c r="D195" i="3"/>
  <c r="C195" i="3"/>
  <c r="D194" i="3"/>
  <c r="C194" i="3"/>
  <c r="D193" i="3"/>
  <c r="C193" i="3"/>
  <c r="D190" i="3"/>
  <c r="C190" i="3"/>
  <c r="D189" i="3"/>
  <c r="C189" i="3"/>
  <c r="D188" i="3"/>
  <c r="C188" i="3"/>
  <c r="D187" i="3"/>
  <c r="C187" i="3"/>
  <c r="D186" i="3"/>
  <c r="C186" i="3"/>
  <c r="D185" i="3"/>
  <c r="C185" i="3"/>
  <c r="D183" i="3"/>
  <c r="C183" i="3"/>
  <c r="D182" i="3"/>
  <c r="C182" i="3"/>
  <c r="D181" i="3"/>
  <c r="C181" i="3"/>
  <c r="D180" i="3"/>
  <c r="C180" i="3"/>
  <c r="D179" i="3"/>
  <c r="C179" i="3"/>
  <c r="D177" i="3"/>
  <c r="C177" i="3"/>
  <c r="D176" i="3"/>
  <c r="C176" i="3"/>
  <c r="D175" i="3"/>
  <c r="C175" i="3"/>
  <c r="D174" i="3"/>
  <c r="C174" i="3"/>
  <c r="D173" i="3"/>
  <c r="C173" i="3"/>
  <c r="D171" i="3"/>
  <c r="C171" i="3"/>
  <c r="D170" i="3"/>
  <c r="C170" i="3"/>
  <c r="D169" i="3"/>
  <c r="C169" i="3"/>
  <c r="D168" i="3"/>
  <c r="C168" i="3"/>
  <c r="D167" i="3"/>
  <c r="C167" i="3"/>
  <c r="E162" i="3"/>
  <c r="D162" i="3"/>
  <c r="C162" i="3"/>
  <c r="E160" i="3"/>
  <c r="D160" i="3"/>
  <c r="C160" i="3"/>
  <c r="E158" i="3"/>
  <c r="D158" i="3"/>
  <c r="C158" i="3"/>
  <c r="E157" i="3"/>
  <c r="D157" i="3"/>
  <c r="C157" i="3"/>
  <c r="E156" i="3"/>
  <c r="D156" i="3"/>
  <c r="C156" i="3"/>
  <c r="E155" i="3"/>
  <c r="D155" i="3"/>
  <c r="C155" i="3"/>
  <c r="E154" i="3"/>
  <c r="D154" i="3"/>
  <c r="C154" i="3"/>
  <c r="E152" i="3"/>
  <c r="D152" i="3"/>
  <c r="C152" i="3"/>
  <c r="E151" i="3"/>
  <c r="D151" i="3"/>
  <c r="C151" i="3"/>
  <c r="E150" i="3"/>
  <c r="D150" i="3"/>
  <c r="C150" i="3"/>
  <c r="E149" i="3"/>
  <c r="D149" i="3"/>
  <c r="C149" i="3"/>
  <c r="E148" i="3"/>
  <c r="D148" i="3"/>
  <c r="C148" i="3"/>
  <c r="E146" i="3"/>
  <c r="D146" i="3"/>
  <c r="C146" i="3"/>
  <c r="E145" i="3"/>
  <c r="D145" i="3"/>
  <c r="C145" i="3"/>
  <c r="E144" i="3"/>
  <c r="D144" i="3"/>
  <c r="C144" i="3"/>
  <c r="E143" i="3"/>
  <c r="D143" i="3"/>
  <c r="C143" i="3"/>
  <c r="E142" i="3"/>
  <c r="D142" i="3"/>
  <c r="C142" i="3"/>
  <c r="E140" i="3"/>
  <c r="D140" i="3"/>
  <c r="C140" i="3"/>
  <c r="E139" i="3"/>
  <c r="D139" i="3"/>
  <c r="C139" i="3"/>
  <c r="E138" i="3"/>
  <c r="D138" i="3"/>
  <c r="C138" i="3"/>
  <c r="E137" i="3"/>
  <c r="D137" i="3"/>
  <c r="C137" i="3"/>
  <c r="E136" i="3"/>
  <c r="D136" i="3"/>
  <c r="C136" i="3"/>
  <c r="E132" i="3"/>
  <c r="D132" i="3"/>
  <c r="C132" i="3"/>
  <c r="E130" i="3"/>
  <c r="D130" i="3"/>
  <c r="C130" i="3"/>
  <c r="E129" i="3"/>
  <c r="D129" i="3"/>
  <c r="C129" i="3"/>
  <c r="E128" i="3"/>
  <c r="D128" i="3"/>
  <c r="C128" i="3"/>
  <c r="E127" i="3"/>
  <c r="D127" i="3"/>
  <c r="C127" i="3"/>
  <c r="E126" i="3"/>
  <c r="D126" i="3"/>
  <c r="C126" i="3"/>
  <c r="E124" i="3"/>
  <c r="D124" i="3"/>
  <c r="C124" i="3"/>
  <c r="E123" i="3"/>
  <c r="D123" i="3"/>
  <c r="C123" i="3"/>
  <c r="E122" i="3"/>
  <c r="D122" i="3"/>
  <c r="C122" i="3"/>
  <c r="E121" i="3"/>
  <c r="D121" i="3"/>
  <c r="C121" i="3"/>
  <c r="E120" i="3"/>
  <c r="D120" i="3"/>
  <c r="C120" i="3"/>
  <c r="E118" i="3"/>
  <c r="D118" i="3"/>
  <c r="C118" i="3"/>
  <c r="E117" i="3"/>
  <c r="D117" i="3"/>
  <c r="C117" i="3"/>
  <c r="E116" i="3"/>
  <c r="D116" i="3"/>
  <c r="C116" i="3"/>
  <c r="E115" i="3"/>
  <c r="D115" i="3"/>
  <c r="C115" i="3"/>
  <c r="E114" i="3"/>
  <c r="D114" i="3"/>
  <c r="C114" i="3"/>
  <c r="E112" i="3"/>
  <c r="D112" i="3"/>
  <c r="C112" i="3"/>
  <c r="E111" i="3"/>
  <c r="D111" i="3"/>
  <c r="C111" i="3"/>
  <c r="E110" i="3"/>
  <c r="D110" i="3"/>
  <c r="C110" i="3"/>
  <c r="E109" i="3"/>
  <c r="D109" i="3"/>
  <c r="C109" i="3"/>
  <c r="E108" i="3"/>
  <c r="D108" i="3"/>
  <c r="C108" i="3"/>
  <c r="D98" i="3"/>
  <c r="C98" i="3"/>
  <c r="D97" i="3"/>
  <c r="C97" i="3"/>
  <c r="D96" i="3"/>
  <c r="C96" i="3"/>
  <c r="D95" i="3"/>
  <c r="C95" i="3"/>
  <c r="D94" i="3"/>
  <c r="C94" i="3"/>
  <c r="D93" i="3"/>
  <c r="C93" i="3"/>
  <c r="D90" i="3"/>
  <c r="C90" i="3"/>
  <c r="D89" i="3"/>
  <c r="C89" i="3"/>
  <c r="D88" i="3"/>
  <c r="C88" i="3"/>
  <c r="D87" i="3"/>
  <c r="C87" i="3"/>
  <c r="D86" i="3"/>
  <c r="C86" i="3"/>
  <c r="D85" i="3"/>
  <c r="C85" i="3"/>
  <c r="D83" i="3"/>
  <c r="C83" i="3"/>
  <c r="D82" i="3"/>
  <c r="C82" i="3"/>
  <c r="D81" i="3"/>
  <c r="C81" i="3"/>
  <c r="D80" i="3"/>
  <c r="C80" i="3"/>
  <c r="D79" i="3"/>
  <c r="C79" i="3"/>
  <c r="D77" i="3"/>
  <c r="C77" i="3"/>
  <c r="D76" i="3"/>
  <c r="C76" i="3"/>
  <c r="D75" i="3"/>
  <c r="C75" i="3"/>
  <c r="D74" i="3"/>
  <c r="C74" i="3"/>
  <c r="D73" i="3"/>
  <c r="C73" i="3"/>
  <c r="D71" i="3"/>
  <c r="C71" i="3"/>
  <c r="D70" i="3"/>
  <c r="C70" i="3"/>
  <c r="D69" i="3"/>
  <c r="C69" i="3"/>
  <c r="D68" i="3"/>
  <c r="C68" i="3"/>
  <c r="D67" i="3"/>
  <c r="C67" i="3"/>
  <c r="E62" i="3"/>
  <c r="D62" i="3"/>
  <c r="C62" i="3"/>
  <c r="E60" i="3"/>
  <c r="D60" i="3"/>
  <c r="C60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2" i="3"/>
  <c r="D52" i="3"/>
  <c r="C52" i="3"/>
  <c r="E51" i="3"/>
  <c r="D51" i="3"/>
  <c r="C51" i="3"/>
  <c r="E50" i="3"/>
  <c r="D50" i="3"/>
  <c r="C50" i="3"/>
  <c r="E49" i="3"/>
  <c r="D49" i="3"/>
  <c r="C49" i="3"/>
  <c r="E48" i="3"/>
  <c r="D48" i="3"/>
  <c r="C48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2" i="3"/>
  <c r="D32" i="3"/>
  <c r="C32" i="3"/>
  <c r="E30" i="3"/>
  <c r="D30" i="3"/>
  <c r="C30" i="3"/>
  <c r="E29" i="3"/>
  <c r="D29" i="3"/>
  <c r="C29" i="3"/>
  <c r="E28" i="3"/>
  <c r="D28" i="3"/>
  <c r="C28" i="3"/>
  <c r="E27" i="3"/>
  <c r="D27" i="3"/>
  <c r="C27" i="3"/>
  <c r="E26" i="3"/>
  <c r="D26" i="3"/>
  <c r="C26" i="3"/>
  <c r="E24" i="3"/>
  <c r="D24" i="3"/>
  <c r="C24" i="3"/>
  <c r="E23" i="3"/>
  <c r="D23" i="3"/>
  <c r="C23" i="3"/>
  <c r="E22" i="3"/>
  <c r="D22" i="3"/>
  <c r="C22" i="3"/>
  <c r="E21" i="3"/>
  <c r="D21" i="3"/>
  <c r="C21" i="3"/>
  <c r="E20" i="3"/>
  <c r="D20" i="3"/>
  <c r="C20" i="3"/>
  <c r="E18" i="3"/>
  <c r="D18" i="3"/>
  <c r="C18" i="3"/>
  <c r="E17" i="3"/>
  <c r="D17" i="3"/>
  <c r="C17" i="3"/>
  <c r="E16" i="3"/>
  <c r="D16" i="3"/>
  <c r="C16" i="3"/>
  <c r="E15" i="3"/>
  <c r="D15" i="3"/>
  <c r="C15" i="3"/>
  <c r="E14" i="3"/>
  <c r="D14" i="3"/>
  <c r="C14" i="3"/>
  <c r="E12" i="3"/>
  <c r="D12" i="3"/>
  <c r="C12" i="3"/>
  <c r="E11" i="3"/>
  <c r="D11" i="3"/>
  <c r="C11" i="3"/>
  <c r="E10" i="3"/>
  <c r="D10" i="3"/>
  <c r="C10" i="3"/>
  <c r="E9" i="3"/>
  <c r="D9" i="3"/>
  <c r="C9" i="3"/>
  <c r="E8" i="3"/>
  <c r="D8" i="3"/>
  <c r="C8" i="3"/>
  <c r="E50" i="20"/>
  <c r="D50" i="20"/>
  <c r="C50" i="20"/>
  <c r="E49" i="20"/>
  <c r="D49" i="20"/>
  <c r="C49" i="20"/>
  <c r="E48" i="20"/>
  <c r="D48" i="20"/>
  <c r="C48" i="20"/>
  <c r="E47" i="20"/>
  <c r="D47" i="20"/>
  <c r="C47" i="20"/>
  <c r="E46" i="20"/>
  <c r="D46" i="20"/>
  <c r="C46" i="20"/>
  <c r="E44" i="20"/>
  <c r="D44" i="20"/>
  <c r="C44" i="20"/>
  <c r="E43" i="20"/>
  <c r="D43" i="20"/>
  <c r="C43" i="20"/>
  <c r="E42" i="20"/>
  <c r="D42" i="20"/>
  <c r="C42" i="20"/>
  <c r="E41" i="20"/>
  <c r="D41" i="20"/>
  <c r="C41" i="20"/>
  <c r="E40" i="20"/>
  <c r="D40" i="20"/>
  <c r="C40" i="20"/>
  <c r="E39" i="20"/>
  <c r="D39" i="20"/>
  <c r="C39" i="20"/>
  <c r="E38" i="20"/>
  <c r="D38" i="20"/>
  <c r="C38" i="20"/>
  <c r="E37" i="20"/>
  <c r="D37" i="20"/>
  <c r="C37" i="20"/>
  <c r="E36" i="20"/>
  <c r="D36" i="20"/>
  <c r="C36" i="20"/>
  <c r="E35" i="20"/>
  <c r="D35" i="20"/>
  <c r="C35" i="20"/>
  <c r="E34" i="20"/>
  <c r="D34" i="20"/>
  <c r="C34" i="20"/>
  <c r="E33" i="20"/>
  <c r="D33" i="20"/>
  <c r="C33" i="20"/>
  <c r="E32" i="20"/>
  <c r="D32" i="20"/>
  <c r="C32" i="20"/>
  <c r="E24" i="20"/>
  <c r="D24" i="20"/>
  <c r="C24" i="20"/>
  <c r="E23" i="20"/>
  <c r="D23" i="20"/>
  <c r="C23" i="20"/>
  <c r="E22" i="20"/>
  <c r="D22" i="20"/>
  <c r="C22" i="20"/>
  <c r="E21" i="20"/>
  <c r="D21" i="20"/>
  <c r="C21" i="20"/>
  <c r="E20" i="20"/>
  <c r="D20" i="20"/>
  <c r="C20" i="20"/>
  <c r="E18" i="20"/>
  <c r="D18" i="20"/>
  <c r="C18" i="20"/>
  <c r="E17" i="20"/>
  <c r="D17" i="20"/>
  <c r="C17" i="20"/>
  <c r="E16" i="20"/>
  <c r="D16" i="20"/>
  <c r="C16" i="20"/>
  <c r="E15" i="20"/>
  <c r="D15" i="20"/>
  <c r="C15" i="20"/>
  <c r="E14" i="20"/>
  <c r="D14" i="20"/>
  <c r="C14" i="20"/>
  <c r="E13" i="20"/>
  <c r="D13" i="20"/>
  <c r="C13" i="20"/>
  <c r="E12" i="20"/>
  <c r="D12" i="20"/>
  <c r="C12" i="20"/>
  <c r="E11" i="20"/>
  <c r="D11" i="20"/>
  <c r="C11" i="20"/>
  <c r="E10" i="20"/>
  <c r="D10" i="20"/>
  <c r="C10" i="20"/>
  <c r="E9" i="20"/>
  <c r="D9" i="20"/>
  <c r="C9" i="20"/>
  <c r="E8" i="20"/>
  <c r="D8" i="20"/>
  <c r="C8" i="20"/>
  <c r="E7" i="20"/>
  <c r="D7" i="20"/>
  <c r="C7" i="20"/>
  <c r="E6" i="20"/>
  <c r="D6" i="20"/>
  <c r="C6" i="20"/>
  <c r="D66" i="10"/>
  <c r="C66" i="10"/>
  <c r="D65" i="10"/>
  <c r="C65" i="10"/>
  <c r="D64" i="10"/>
  <c r="C64" i="10"/>
  <c r="D63" i="10"/>
  <c r="C63" i="10"/>
  <c r="D62" i="10"/>
  <c r="C62" i="10"/>
  <c r="D61" i="10"/>
  <c r="C61" i="10"/>
  <c r="D57" i="10"/>
  <c r="C57" i="10"/>
  <c r="D56" i="10"/>
  <c r="C56" i="10"/>
  <c r="D55" i="10"/>
  <c r="C55" i="10"/>
  <c r="D54" i="10"/>
  <c r="C54" i="10"/>
  <c r="D53" i="10"/>
  <c r="C53" i="10"/>
  <c r="D52" i="10"/>
  <c r="C52" i="10"/>
  <c r="D51" i="10"/>
  <c r="C51" i="10"/>
  <c r="D50" i="10"/>
  <c r="C50" i="10"/>
  <c r="D48" i="10"/>
  <c r="C48" i="10"/>
  <c r="D45" i="10"/>
  <c r="C45" i="10"/>
  <c r="D44" i="10"/>
  <c r="C44" i="10"/>
  <c r="D43" i="10"/>
  <c r="C43" i="10"/>
  <c r="D42" i="10"/>
  <c r="C42" i="10"/>
  <c r="D41" i="10"/>
  <c r="C41" i="10"/>
  <c r="D40" i="10"/>
  <c r="C40" i="10"/>
  <c r="D38" i="10"/>
  <c r="C38" i="10"/>
  <c r="D33" i="10"/>
  <c r="C33" i="10"/>
  <c r="D32" i="10"/>
  <c r="C32" i="10"/>
  <c r="D31" i="10"/>
  <c r="C31" i="10"/>
  <c r="D29" i="10"/>
  <c r="C29" i="10"/>
  <c r="D28" i="10"/>
  <c r="C28" i="10"/>
  <c r="D27" i="10"/>
  <c r="C27" i="10"/>
  <c r="D26" i="10"/>
  <c r="C26" i="10"/>
  <c r="D24" i="10"/>
  <c r="C24" i="10"/>
  <c r="D23" i="10"/>
  <c r="C23" i="10"/>
  <c r="D22" i="10"/>
  <c r="C22" i="10"/>
  <c r="D18" i="10"/>
  <c r="C18" i="10"/>
  <c r="D17" i="10"/>
  <c r="C17" i="10"/>
  <c r="D16" i="10"/>
  <c r="C16" i="10"/>
  <c r="D15" i="10"/>
  <c r="C15" i="10"/>
  <c r="D14" i="10"/>
  <c r="C14" i="10"/>
  <c r="D13" i="10"/>
  <c r="C13" i="10"/>
  <c r="D12" i="10"/>
  <c r="C12" i="10"/>
  <c r="D11" i="10"/>
  <c r="C11" i="10"/>
  <c r="D10" i="10"/>
  <c r="C10" i="10"/>
</calcChain>
</file>

<file path=xl/sharedStrings.xml><?xml version="1.0" encoding="utf-8"?>
<sst xmlns="http://schemas.openxmlformats.org/spreadsheetml/2006/main" count="687" uniqueCount="249">
  <si>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</si>
  <si>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</si>
  <si>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</si>
  <si>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</si>
  <si>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</si>
  <si>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</si>
  <si>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</si>
  <si>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</si>
  <si>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</si>
  <si>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</si>
  <si>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</si>
  <si>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</si>
  <si>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</si>
  <si>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</si>
  <si>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</si>
  <si>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</si>
  <si>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</si>
  <si>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</si>
  <si>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</si>
  <si>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</si>
  <si>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</si>
  <si>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</si>
  <si>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</si>
  <si>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</si>
  <si>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</si>
  <si>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</si>
  <si>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</si>
  <si>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</si>
  <si>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</si>
  <si>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</si>
  <si>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</si>
  <si>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</si>
  <si>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</si>
  <si>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</si>
  <si>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</si>
  <si>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</si>
  <si>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</si>
  <si>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</si>
  <si>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</si>
  <si>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</si>
  <si>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</si>
  <si>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</si>
  <si>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</si>
  <si>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</si>
  <si>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</si>
  <si>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</si>
  <si>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</si>
  <si>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</si>
  <si>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</si>
  <si>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</si>
  <si>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</si>
  <si>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</si>
  <si>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</si>
  <si>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</si>
  <si>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</si>
  <si>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</si>
  <si>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</si>
  <si>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</si>
  <si>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</si>
  <si>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</si>
  <si>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</si>
  <si>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</si>
  <si>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</si>
  <si>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</si>
  <si>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</si>
  <si>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</si>
  <si>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</si>
  <si>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</si>
  <si>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</si>
  <si>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</si>
  <si>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</si>
  <si>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</si>
  <si>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</si>
  <si>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</si>
  <si>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</si>
  <si>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</si>
  <si>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</si>
  <si>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</si>
  <si>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</si>
  <si>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</si>
  <si>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</si>
  <si>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</si>
  <si>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</si>
  <si>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</si>
  <si>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</si>
  <si>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</si>
  <si>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</si>
  <si>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</si>
  <si>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</si>
  <si>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</si>
  <si>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</si>
  <si>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</si>
  <si>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</si>
  <si>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</si>
  <si>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</si>
  <si>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</si>
  <si>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</si>
  <si>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</si>
  <si>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</si>
  <si>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</si>
  <si>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</si>
  <si>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</si>
  <si>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</si>
  <si>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</si>
  <si>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</si>
  <si>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</si>
  <si>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</si>
  <si>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</si>
  <si>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</si>
  <si>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</si>
  <si>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</si>
  <si>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</si>
  <si>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</si>
  <si>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</si>
  <si>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</si>
  <si>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</si>
  <si>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</si>
  <si>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</si>
  <si>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</si>
  <si>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</si>
  <si>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</si>
  <si>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</si>
  <si>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</si>
  <si>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</si>
  <si>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</si>
  <si>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</si>
  <si>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</si>
  <si>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</si>
  <si>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</si>
  <si>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</si>
  <si>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</si>
  <si>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</si>
  <si>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</si>
  <si>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</si>
  <si>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</si>
  <si>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</si>
  <si>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</si>
  <si>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</si>
  <si>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</si>
  <si>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</si>
  <si>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</si>
  <si>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</si>
  <si>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</si>
  <si>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</si>
  <si>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</si>
  <si>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</si>
  <si>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</si>
  <si>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</si>
  <si>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</si>
  <si>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</si>
  <si>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</si>
  <si>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</si>
  <si>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</si>
  <si>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</si>
  <si>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</si>
  <si>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</si>
  <si>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</si>
  <si>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</si>
  <si>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</si>
  <si>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</si>
  <si>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</si>
  <si>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</si>
  <si>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</si>
  <si>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</si>
  <si>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</si>
  <si>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</si>
  <si>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</si>
  <si>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</si>
  <si>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</si>
  <si>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</si>
  <si>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</si>
  <si>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</si>
  <si>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</si>
  <si>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</si>
  <si>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</si>
  <si>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</si>
  <si>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</si>
  <si>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</si>
  <si>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</si>
  <si>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</si>
  <si>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</si>
  <si>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</si>
  <si>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</si>
  <si>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</si>
  <si>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</si>
  <si>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</si>
  <si>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</si>
  <si>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</si>
  <si>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</si>
  <si>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</si>
  <si>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</si>
  <si>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</si>
  <si>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</si>
  <si>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</si>
  <si>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</si>
  <si>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</si>
  <si>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</si>
  <si>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</si>
  <si>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</si>
  <si>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</si>
  <si>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</si>
  <si>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</si>
  <si>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</si>
  <si>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</si>
  <si>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</si>
  <si>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</si>
  <si>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</si>
  <si>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</si>
  <si>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</si>
  <si>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</si>
  <si>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</si>
  <si>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</si>
  <si>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</si>
  <si>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</si>
  <si>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</si>
  <si>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</si>
  <si>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</si>
  <si>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</si>
  <si>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</si>
  <si>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</si>
  <si>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</si>
  <si>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</si>
  <si>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</si>
  <si>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</si>
  <si>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</si>
  <si>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</si>
  <si>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</si>
  <si>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</si>
  <si>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</si>
  <si>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</si>
  <si>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</si>
  <si>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</si>
  <si>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Non-linked</t>
  </si>
  <si>
    <t>FORM A: REINSURERS</t>
  </si>
  <si>
    <t>FORM C: REINSURERS</t>
  </si>
  <si>
    <t>FORM A</t>
  </si>
  <si>
    <t>ALL INSURERS</t>
  </si>
  <si>
    <t>Restated</t>
  </si>
  <si>
    <t>TRADITIONAL INSURERS</t>
  </si>
  <si>
    <t>LINKED INSURERS</t>
  </si>
  <si>
    <t>ALL INSURERS (EXCEPT REINSURERS)</t>
  </si>
  <si>
    <t>Dec 2014</t>
  </si>
  <si>
    <t>Jul-Dec 2014</t>
  </si>
  <si>
    <t>Jun 2015</t>
  </si>
  <si>
    <t>as at 30 June 2015</t>
  </si>
  <si>
    <t>as at 31 December 2015 (restated)</t>
  </si>
  <si>
    <t>Jan-Jun 2015</t>
  </si>
  <si>
    <t>Half-year to June 2015</t>
  </si>
  <si>
    <t>Half-year to December 2014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</si>
</sst>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3" formatCode="_-* #,##0.00_-;\-* #,##0.00_-;_-* &quot;-&quot;??_-;_-@_-"/>
    <numFmt numFmtId="164" formatCode="&quot;R&quot;\ #,##0;&quot;R&quot;\ \-#,##0"/>
    <numFmt numFmtId="165" formatCode="_ * #,##0_ ;_ * \-#,##0_ ;_ * &quot;-&quot;_ ;_ @_ "/>
    <numFmt numFmtId="166" formatCode="_ &quot;R&quot;\ * #,##0.00_ ;_ &quot;R&quot;\ * \-#,##0.00_ ;_ &quot;R&quot;\ * &quot;-&quot;??_ ;_ @_ "/>
    <numFmt numFmtId="167" formatCode="_ * #,##0.00_ ;_ * \-#,##0.00_ ;_ * &quot;-&quot;??_ ;_ @_ 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</numFmts>
  <fonts count="10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1">
    <xf numFmtId="0" fontId="0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183" fontId="6" fillId="0" borderId="0" applyNumberFormat="0" applyFill="0" applyBorder="0" applyAlignment="0"/>
    <xf numFmtId="183" fontId="6" fillId="0" borderId="0" applyNumberFormat="0" applyFill="0" applyBorder="0" applyAlignment="0"/>
    <xf numFmtId="173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176" fontId="4" fillId="0" borderId="0" applyFill="0" applyBorder="0" applyAlignment="0"/>
    <xf numFmtId="177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0" fillId="20" borderId="1" applyNumberFormat="0" applyAlignment="0" applyProtection="0"/>
    <xf numFmtId="0" fontId="40" fillId="20" borderId="1" applyNumberFormat="0" applyAlignment="0" applyProtection="0"/>
    <xf numFmtId="0" fontId="40" fillId="20" borderId="1" applyNumberFormat="0" applyAlignment="0" applyProtection="0"/>
    <xf numFmtId="0" fontId="2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3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4" fillId="0" borderId="0" applyFont="0" applyFill="0" applyBorder="0" applyAlignment="0" applyProtection="0"/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4" fontId="4" fillId="0" borderId="0" applyFill="0" applyBorder="0" applyAlignment="0"/>
    <xf numFmtId="187" fontId="45" fillId="0" borderId="0" applyFont="0" applyFill="0" applyBorder="0" applyAlignment="0" applyProtection="0">
      <protection locked="0"/>
    </xf>
    <xf numFmtId="187" fontId="45" fillId="0" borderId="0" applyFont="0" applyFill="0" applyBorder="0" applyAlignment="0" applyProtection="0">
      <protection locked="0"/>
    </xf>
    <xf numFmtId="39" fontId="46" fillId="0" borderId="0" applyFont="0" applyFill="0" applyBorder="0" applyAlignment="0" applyProtection="0"/>
    <xf numFmtId="188" fontId="6" fillId="0" borderId="0" applyFont="0" applyFill="0" applyBorder="0" applyAlignment="0"/>
    <xf numFmtId="188" fontId="6" fillId="0" borderId="0" applyFont="0" applyFill="0" applyBorder="0" applyAlignment="0"/>
    <xf numFmtId="0" fontId="47" fillId="0" borderId="0"/>
    <xf numFmtId="0" fontId="47" fillId="0" borderId="0"/>
    <xf numFmtId="0" fontId="47" fillId="0" borderId="3"/>
    <xf numFmtId="0" fontId="47" fillId="0" borderId="3"/>
    <xf numFmtId="0" fontId="47" fillId="0" borderId="3"/>
    <xf numFmtId="0" fontId="47" fillId="0" borderId="3"/>
    <xf numFmtId="0" fontId="48" fillId="22" borderId="0"/>
    <xf numFmtId="173" fontId="3" fillId="0" borderId="0" applyFill="0" applyBorder="0" applyAlignment="0"/>
    <xf numFmtId="174" fontId="3" fillId="0" borderId="0" applyFill="0" applyBorder="0" applyAlignment="0"/>
    <xf numFmtId="173" fontId="3" fillId="0" borderId="0" applyFill="0" applyBorder="0" applyAlignment="0"/>
    <xf numFmtId="178" fontId="3" fillId="0" borderId="0" applyFill="0" applyBorder="0" applyAlignment="0"/>
    <xf numFmtId="174" fontId="3" fillId="0" borderId="0" applyFill="0" applyBorder="0" applyAlignment="0"/>
    <xf numFmtId="0" fontId="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"/>
    <xf numFmtId="0" fontId="50" fillId="0" borderId="3"/>
    <xf numFmtId="0" fontId="50" fillId="23" borderId="3"/>
    <xf numFmtId="0" fontId="2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38" fontId="7" fillId="24" borderId="0" applyNumberFormat="0" applyBorder="0" applyAlignment="0" applyProtection="0"/>
    <xf numFmtId="0" fontId="52" fillId="24" borderId="5" applyNumberFormat="0" applyProtection="0">
      <alignment horizontal="center" vertical="center"/>
    </xf>
    <xf numFmtId="0" fontId="53" fillId="0" borderId="0" applyNumberFormat="0" applyFill="0" applyBorder="0" applyProtection="0">
      <alignment horizontal="center" vertical="center"/>
    </xf>
    <xf numFmtId="0" fontId="8" fillId="0" borderId="6" applyNumberFormat="0" applyAlignment="0" applyProtection="0">
      <alignment horizontal="left" vertical="center"/>
    </xf>
    <xf numFmtId="0" fontId="8" fillId="0" borderId="7">
      <alignment horizontal="left" vertical="center"/>
    </xf>
    <xf numFmtId="0" fontId="9" fillId="0" borderId="0"/>
    <xf numFmtId="0" fontId="10" fillId="0" borderId="0"/>
    <xf numFmtId="0" fontId="2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2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2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71" fontId="59" fillId="0" borderId="11" applyFill="0" applyBorder="0" applyAlignment="0">
      <alignment horizontal="center"/>
      <protection locked="0"/>
    </xf>
    <xf numFmtId="10" fontId="7" fillId="25" borderId="12" applyNumberFormat="0" applyBorder="0" applyAlignment="0" applyProtection="0"/>
    <xf numFmtId="187" fontId="45" fillId="0" borderId="0" applyFill="0" applyBorder="0" applyAlignment="0">
      <protection locked="0"/>
    </xf>
    <xf numFmtId="187" fontId="45" fillId="0" borderId="0" applyFill="0" applyBorder="0" applyAlignment="0">
      <protection locked="0"/>
    </xf>
    <xf numFmtId="0" fontId="58" fillId="7" borderId="1" applyNumberFormat="0" applyAlignment="0" applyProtection="0"/>
    <xf numFmtId="188" fontId="6" fillId="0" borderId="0" applyFill="0" applyBorder="0" applyAlignment="0" applyProtection="0">
      <protection locked="0"/>
    </xf>
    <xf numFmtId="188" fontId="6" fillId="0" borderId="0" applyFill="0" applyBorder="0" applyAlignment="0" applyProtection="0">
      <protection locked="0"/>
    </xf>
    <xf numFmtId="189" fontId="3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3" fontId="11" fillId="0" borderId="0" applyFill="0" applyBorder="0" applyAlignment="0"/>
    <xf numFmtId="174" fontId="11" fillId="0" borderId="0" applyFill="0" applyBorder="0" applyAlignment="0"/>
    <xf numFmtId="173" fontId="11" fillId="0" borderId="0" applyFill="0" applyBorder="0" applyAlignment="0"/>
    <xf numFmtId="178" fontId="11" fillId="0" borderId="0" applyFill="0" applyBorder="0" applyAlignment="0"/>
    <xf numFmtId="174" fontId="11" fillId="0" borderId="0" applyFill="0" applyBorder="0" applyAlignment="0"/>
    <xf numFmtId="0" fontId="28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29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181" fontId="12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6" fillId="0" borderId="0" applyFill="0" applyBorder="0" applyAlignment="0"/>
    <xf numFmtId="183" fontId="6" fillId="0" borderId="0" applyFill="0" applyBorder="0" applyAlignment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3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27" borderId="0"/>
    <xf numFmtId="0" fontId="16" fillId="27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0" fillId="20" borderId="15" applyNumberFormat="0" applyAlignment="0" applyProtection="0"/>
    <xf numFmtId="0" fontId="64" fillId="20" borderId="15" applyNumberFormat="0" applyAlignment="0" applyProtection="0"/>
    <xf numFmtId="0" fontId="64" fillId="20" borderId="15" applyNumberFormat="0" applyAlignment="0" applyProtection="0"/>
    <xf numFmtId="202" fontId="6" fillId="0" borderId="16" applyFont="0" applyFill="0" applyBorder="0" applyAlignment="0" applyProtection="0">
      <alignment horizontal="right"/>
    </xf>
    <xf numFmtId="202" fontId="6" fillId="0" borderId="16" applyFont="0" applyFill="0" applyBorder="0" applyAlignment="0" applyProtection="0">
      <alignment horizontal="right"/>
    </xf>
    <xf numFmtId="17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13" fillId="0" borderId="0" applyFill="0" applyBorder="0" applyAlignment="0"/>
    <xf numFmtId="174" fontId="13" fillId="0" borderId="0" applyFill="0" applyBorder="0" applyAlignment="0"/>
    <xf numFmtId="173" fontId="13" fillId="0" borderId="0" applyFill="0" applyBorder="0" applyAlignment="0"/>
    <xf numFmtId="178" fontId="13" fillId="0" borderId="0" applyFill="0" applyBorder="0" applyAlignment="0"/>
    <xf numFmtId="174" fontId="13" fillId="0" borderId="0" applyFill="0" applyBorder="0" applyAlignment="0"/>
    <xf numFmtId="0" fontId="47" fillId="0" borderId="0"/>
    <xf numFmtId="0" fontId="47" fillId="0" borderId="0"/>
    <xf numFmtId="38" fontId="65" fillId="0" borderId="0" applyFill="0" applyBorder="0" applyAlignment="0" applyProtection="0"/>
    <xf numFmtId="203" fontId="6" fillId="0" borderId="0" applyFill="0" applyBorder="0" applyAlignment="0" applyProtection="0"/>
    <xf numFmtId="203" fontId="6" fillId="0" borderId="0" applyFill="0" applyBorder="0" applyAlignment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4" fillId="0" borderId="0" applyFill="0" applyBorder="0" applyAlignment="0"/>
    <xf numFmtId="179" fontId="4" fillId="0" borderId="0" applyFill="0" applyBorder="0" applyAlignment="0"/>
    <xf numFmtId="180" fontId="4" fillId="0" borderId="0" applyFill="0" applyBorder="0" applyAlignment="0"/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206" fontId="45" fillId="0" borderId="0" applyFont="0" applyFill="0" applyBorder="0" applyAlignment="0" applyProtection="0">
      <alignment horizontal="left"/>
    </xf>
    <xf numFmtId="206" fontId="45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10" fontId="67" fillId="0" borderId="20" applyNumberFormat="0" applyFont="0" applyFill="0" applyAlignment="0" applyProtection="0"/>
    <xf numFmtId="0" fontId="14" fillId="0" borderId="0">
      <alignment vertical="top"/>
    </xf>
    <xf numFmtId="0" fontId="3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5" fontId="6" fillId="0" borderId="7" applyFont="0" applyFill="0" applyBorder="0" applyAlignment="0" applyProtection="0"/>
    <xf numFmtId="185" fontId="6" fillId="0" borderId="7" applyFont="0" applyFill="0" applyBorder="0" applyAlignment="0" applyProtection="0"/>
    <xf numFmtId="170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7" fontId="70" fillId="0" borderId="0"/>
    <xf numFmtId="0" fontId="4" fillId="0" borderId="0">
      <alignment vertical="top"/>
    </xf>
    <xf numFmtId="0" fontId="2" fillId="0" borderId="0"/>
    <xf numFmtId="0" fontId="2" fillId="0" borderId="0"/>
    <xf numFmtId="0" fontId="71" fillId="0" borderId="0"/>
    <xf numFmtId="0" fontId="72" fillId="27" borderId="0"/>
    <xf numFmtId="183" fontId="2" fillId="0" borderId="0" applyNumberFormat="0" applyFill="0" applyBorder="0" applyAlignment="0"/>
    <xf numFmtId="208" fontId="2" fillId="0" borderId="0" applyFont="0" applyFill="0" applyBorder="0" applyAlignment="0" applyProtection="0"/>
    <xf numFmtId="188" fontId="2" fillId="0" borderId="0" applyFont="0" applyFill="0" applyBorder="0" applyAlignment="0"/>
    <xf numFmtId="37" fontId="59" fillId="0" borderId="0" applyFill="0" applyBorder="0" applyAlignment="0">
      <protection locked="0"/>
    </xf>
    <xf numFmtId="188" fontId="2" fillId="0" borderId="0" applyFill="0" applyBorder="0" applyAlignment="0" applyProtection="0">
      <protection locked="0"/>
    </xf>
    <xf numFmtId="201" fontId="2" fillId="0" borderId="0" applyFont="0" applyFill="0" applyBorder="0" applyAlignment="0" applyProtection="0"/>
    <xf numFmtId="0" fontId="73" fillId="0" borderId="0"/>
    <xf numFmtId="183" fontId="2" fillId="0" borderId="0" applyFill="0" applyBorder="0" applyAlignment="0"/>
    <xf numFmtId="202" fontId="2" fillId="0" borderId="16" applyFont="0" applyFill="0" applyBorder="0" applyAlignment="0" applyProtection="0">
      <alignment horizontal="right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2" fillId="0" borderId="0" applyFill="0" applyBorder="0" applyAlignment="0" applyProtection="0"/>
    <xf numFmtId="185" fontId="2" fillId="0" borderId="7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2" fillId="0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167" fontId="2" fillId="0" borderId="0" applyFont="0" applyFill="0" applyBorder="0" applyAlignment="0" applyProtection="0"/>
    <xf numFmtId="0" fontId="1" fillId="0" borderId="0"/>
    <xf numFmtId="209" fontId="2" fillId="0" borderId="0"/>
    <xf numFmtId="165" fontId="2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16" fillId="27" borderId="0"/>
    <xf numFmtId="170" fontId="16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" fillId="38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" fillId="42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46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" fillId="50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47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89" fillId="40" borderId="0" applyNumberFormat="0" applyBorder="0" applyAlignment="0" applyProtection="0"/>
    <xf numFmtId="209" fontId="89" fillId="40" borderId="0" applyNumberFormat="0" applyBorder="0" applyAlignment="0" applyProtection="0"/>
    <xf numFmtId="209" fontId="89" fillId="40" borderId="0" applyNumberFormat="0" applyBorder="0" applyAlignment="0" applyProtection="0"/>
    <xf numFmtId="0" fontId="38" fillId="12" borderId="0" applyNumberFormat="0" applyBorder="0" applyAlignment="0" applyProtection="0"/>
    <xf numFmtId="209" fontId="89" fillId="40" borderId="0" applyNumberFormat="0" applyBorder="0" applyAlignment="0" applyProtection="0"/>
    <xf numFmtId="209" fontId="89" fillId="44" borderId="0" applyNumberFormat="0" applyBorder="0" applyAlignment="0" applyProtection="0"/>
    <xf numFmtId="209" fontId="89" fillId="44" borderId="0" applyNumberFormat="0" applyBorder="0" applyAlignment="0" applyProtection="0"/>
    <xf numFmtId="209" fontId="89" fillId="44" borderId="0" applyNumberFormat="0" applyBorder="0" applyAlignment="0" applyProtection="0"/>
    <xf numFmtId="0" fontId="38" fillId="9" borderId="0" applyNumberFormat="0" applyBorder="0" applyAlignment="0" applyProtection="0"/>
    <xf numFmtId="209" fontId="89" fillId="44" borderId="0" applyNumberFormat="0" applyBorder="0" applyAlignment="0" applyProtection="0"/>
    <xf numFmtId="0" fontId="89" fillId="48" borderId="0" applyNumberFormat="0" applyBorder="0" applyAlignment="0" applyProtection="0"/>
    <xf numFmtId="209" fontId="89" fillId="48" borderId="0" applyNumberFormat="0" applyBorder="0" applyAlignment="0" applyProtection="0"/>
    <xf numFmtId="209" fontId="89" fillId="48" borderId="0" applyNumberFormat="0" applyBorder="0" applyAlignment="0" applyProtection="0"/>
    <xf numFmtId="209" fontId="89" fillId="48" borderId="0" applyNumberFormat="0" applyBorder="0" applyAlignment="0" applyProtection="0"/>
    <xf numFmtId="0" fontId="38" fillId="10" borderId="0" applyNumberFormat="0" applyBorder="0" applyAlignment="0" applyProtection="0"/>
    <xf numFmtId="209" fontId="89" fillId="48" borderId="0" applyNumberFormat="0" applyBorder="0" applyAlignment="0" applyProtection="0"/>
    <xf numFmtId="0" fontId="89" fillId="52" borderId="0" applyNumberFormat="0" applyBorder="0" applyAlignment="0" applyProtection="0"/>
    <xf numFmtId="209" fontId="89" fillId="52" borderId="0" applyNumberFormat="0" applyBorder="0" applyAlignment="0" applyProtection="0"/>
    <xf numFmtId="209" fontId="89" fillId="52" borderId="0" applyNumberFormat="0" applyBorder="0" applyAlignment="0" applyProtection="0"/>
    <xf numFmtId="209" fontId="89" fillId="52" borderId="0" applyNumberFormat="0" applyBorder="0" applyAlignment="0" applyProtection="0"/>
    <xf numFmtId="0" fontId="38" fillId="13" borderId="0" applyNumberFormat="0" applyBorder="0" applyAlignment="0" applyProtection="0"/>
    <xf numFmtId="209" fontId="89" fillId="52" borderId="0" applyNumberFormat="0" applyBorder="0" applyAlignment="0" applyProtection="0"/>
    <xf numFmtId="209" fontId="89" fillId="56" borderId="0" applyNumberFormat="0" applyBorder="0" applyAlignment="0" applyProtection="0"/>
    <xf numFmtId="209" fontId="89" fillId="56" borderId="0" applyNumberFormat="0" applyBorder="0" applyAlignment="0" applyProtection="0"/>
    <xf numFmtId="209" fontId="89" fillId="56" borderId="0" applyNumberFormat="0" applyBorder="0" applyAlignment="0" applyProtection="0"/>
    <xf numFmtId="0" fontId="38" fillId="14" borderId="0" applyNumberFormat="0" applyBorder="0" applyAlignment="0" applyProtection="0"/>
    <xf numFmtId="209" fontId="89" fillId="56" borderId="0" applyNumberFormat="0" applyBorder="0" applyAlignment="0" applyProtection="0"/>
    <xf numFmtId="0" fontId="89" fillId="60" borderId="0" applyNumberFormat="0" applyBorder="0" applyAlignment="0" applyProtection="0"/>
    <xf numFmtId="209" fontId="89" fillId="60" borderId="0" applyNumberFormat="0" applyBorder="0" applyAlignment="0" applyProtection="0"/>
    <xf numFmtId="209" fontId="89" fillId="60" borderId="0" applyNumberFormat="0" applyBorder="0" applyAlignment="0" applyProtection="0"/>
    <xf numFmtId="209" fontId="89" fillId="60" borderId="0" applyNumberFormat="0" applyBorder="0" applyAlignment="0" applyProtection="0"/>
    <xf numFmtId="0" fontId="38" fillId="15" borderId="0" applyNumberFormat="0" applyBorder="0" applyAlignment="0" applyProtection="0"/>
    <xf numFmtId="209" fontId="89" fillId="60" borderId="0" applyNumberFormat="0" applyBorder="0" applyAlignment="0" applyProtection="0"/>
    <xf numFmtId="209" fontId="89" fillId="37" borderId="0" applyNumberFormat="0" applyBorder="0" applyAlignment="0" applyProtection="0"/>
    <xf numFmtId="209" fontId="89" fillId="37" borderId="0" applyNumberFormat="0" applyBorder="0" applyAlignment="0" applyProtection="0"/>
    <xf numFmtId="209" fontId="89" fillId="37" borderId="0" applyNumberFormat="0" applyBorder="0" applyAlignment="0" applyProtection="0"/>
    <xf numFmtId="0" fontId="38" fillId="16" borderId="0" applyNumberFormat="0" applyBorder="0" applyAlignment="0" applyProtection="0"/>
    <xf numFmtId="209" fontId="89" fillId="37" borderId="0" applyNumberFormat="0" applyBorder="0" applyAlignment="0" applyProtection="0"/>
    <xf numFmtId="209" fontId="89" fillId="41" borderId="0" applyNumberFormat="0" applyBorder="0" applyAlignment="0" applyProtection="0"/>
    <xf numFmtId="209" fontId="89" fillId="41" borderId="0" applyNumberFormat="0" applyBorder="0" applyAlignment="0" applyProtection="0"/>
    <xf numFmtId="209" fontId="89" fillId="41" borderId="0" applyNumberFormat="0" applyBorder="0" applyAlignment="0" applyProtection="0"/>
    <xf numFmtId="0" fontId="38" fillId="17" borderId="0" applyNumberFormat="0" applyBorder="0" applyAlignment="0" applyProtection="0"/>
    <xf numFmtId="209" fontId="89" fillId="41" borderId="0" applyNumberFormat="0" applyBorder="0" applyAlignment="0" applyProtection="0"/>
    <xf numFmtId="209" fontId="89" fillId="45" borderId="0" applyNumberFormat="0" applyBorder="0" applyAlignment="0" applyProtection="0"/>
    <xf numFmtId="209" fontId="89" fillId="45" borderId="0" applyNumberFormat="0" applyBorder="0" applyAlignment="0" applyProtection="0"/>
    <xf numFmtId="209" fontId="89" fillId="45" borderId="0" applyNumberFormat="0" applyBorder="0" applyAlignment="0" applyProtection="0"/>
    <xf numFmtId="0" fontId="38" fillId="18" borderId="0" applyNumberFormat="0" applyBorder="0" applyAlignment="0" applyProtection="0"/>
    <xf numFmtId="209" fontId="89" fillId="45" borderId="0" applyNumberFormat="0" applyBorder="0" applyAlignment="0" applyProtection="0"/>
    <xf numFmtId="209" fontId="89" fillId="49" borderId="0" applyNumberFormat="0" applyBorder="0" applyAlignment="0" applyProtection="0"/>
    <xf numFmtId="209" fontId="89" fillId="49" borderId="0" applyNumberFormat="0" applyBorder="0" applyAlignment="0" applyProtection="0"/>
    <xf numFmtId="209" fontId="89" fillId="49" borderId="0" applyNumberFormat="0" applyBorder="0" applyAlignment="0" applyProtection="0"/>
    <xf numFmtId="0" fontId="38" fillId="13" borderId="0" applyNumberFormat="0" applyBorder="0" applyAlignment="0" applyProtection="0"/>
    <xf numFmtId="209" fontId="89" fillId="49" borderId="0" applyNumberFormat="0" applyBorder="0" applyAlignment="0" applyProtection="0"/>
    <xf numFmtId="209" fontId="89" fillId="53" borderId="0" applyNumberFormat="0" applyBorder="0" applyAlignment="0" applyProtection="0"/>
    <xf numFmtId="209" fontId="89" fillId="53" borderId="0" applyNumberFormat="0" applyBorder="0" applyAlignment="0" applyProtection="0"/>
    <xf numFmtId="209" fontId="89" fillId="53" borderId="0" applyNumberFormat="0" applyBorder="0" applyAlignment="0" applyProtection="0"/>
    <xf numFmtId="0" fontId="38" fillId="14" borderId="0" applyNumberFormat="0" applyBorder="0" applyAlignment="0" applyProtection="0"/>
    <xf numFmtId="209" fontId="89" fillId="53" borderId="0" applyNumberFormat="0" applyBorder="0" applyAlignment="0" applyProtection="0"/>
    <xf numFmtId="209" fontId="89" fillId="57" borderId="0" applyNumberFormat="0" applyBorder="0" applyAlignment="0" applyProtection="0"/>
    <xf numFmtId="209" fontId="89" fillId="57" borderId="0" applyNumberFormat="0" applyBorder="0" applyAlignment="0" applyProtection="0"/>
    <xf numFmtId="209" fontId="89" fillId="57" borderId="0" applyNumberFormat="0" applyBorder="0" applyAlignment="0" applyProtection="0"/>
    <xf numFmtId="0" fontId="38" fillId="19" borderId="0" applyNumberFormat="0" applyBorder="0" applyAlignment="0" applyProtection="0"/>
    <xf numFmtId="209" fontId="89" fillId="57" borderId="0" applyNumberFormat="0" applyBorder="0" applyAlignment="0" applyProtection="0"/>
    <xf numFmtId="211" fontId="35" fillId="0" borderId="0"/>
    <xf numFmtId="211" fontId="34" fillId="0" borderId="0" applyBorder="0">
      <alignment horizontal="right" vertical="top" wrapText="1"/>
    </xf>
    <xf numFmtId="209" fontId="79" fillId="31" borderId="0" applyNumberFormat="0" applyBorder="0" applyAlignment="0" applyProtection="0"/>
    <xf numFmtId="209" fontId="79" fillId="31" borderId="0" applyNumberFormat="0" applyBorder="0" applyAlignment="0" applyProtection="0"/>
    <xf numFmtId="209" fontId="79" fillId="31" borderId="0" applyNumberFormat="0" applyBorder="0" applyAlignment="0" applyProtection="0"/>
    <xf numFmtId="0" fontId="39" fillId="3" borderId="0" applyNumberFormat="0" applyBorder="0" applyAlignment="0" applyProtection="0"/>
    <xf numFmtId="209" fontId="79" fillId="31" borderId="0" applyNumberFormat="0" applyBorder="0" applyAlignment="0" applyProtection="0"/>
    <xf numFmtId="212" fontId="91" fillId="61" borderId="69" applyNumberFormat="0" applyBorder="0" applyAlignment="0" applyProtection="0"/>
    <xf numFmtId="183" fontId="2" fillId="0" borderId="0" applyNumberFormat="0" applyFill="0" applyBorder="0" applyAlignment="0"/>
    <xf numFmtId="209" fontId="83" fillId="34" borderId="73" applyNumberFormat="0" applyAlignment="0" applyProtection="0"/>
    <xf numFmtId="209" fontId="83" fillId="34" borderId="73" applyNumberFormat="0" applyAlignment="0" applyProtection="0"/>
    <xf numFmtId="209" fontId="83" fillId="34" borderId="73" applyNumberFormat="0" applyAlignment="0" applyProtection="0"/>
    <xf numFmtId="0" fontId="40" fillId="20" borderId="1" applyNumberFormat="0" applyAlignment="0" applyProtection="0"/>
    <xf numFmtId="209" fontId="83" fillId="34" borderId="73" applyNumberFormat="0" applyAlignment="0" applyProtection="0"/>
    <xf numFmtId="209" fontId="85" fillId="35" borderId="76" applyNumberFormat="0" applyAlignment="0" applyProtection="0"/>
    <xf numFmtId="209" fontId="85" fillId="35" borderId="76" applyNumberFormat="0" applyAlignment="0" applyProtection="0"/>
    <xf numFmtId="209" fontId="85" fillId="35" borderId="76" applyNumberFormat="0" applyAlignment="0" applyProtection="0"/>
    <xf numFmtId="0" fontId="41" fillId="21" borderId="2" applyNumberFormat="0" applyAlignment="0" applyProtection="0"/>
    <xf numFmtId="209" fontId="85" fillId="35" borderId="76" applyNumberFormat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2" fillId="0" borderId="0" applyFont="0" applyFill="0" applyBorder="0" applyAlignment="0"/>
    <xf numFmtId="214" fontId="2" fillId="0" borderId="0" applyFon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78" fillId="30" borderId="0" applyNumberFormat="0" applyBorder="0" applyAlignment="0" applyProtection="0"/>
    <xf numFmtId="209" fontId="78" fillId="30" borderId="0" applyNumberFormat="0" applyBorder="0" applyAlignment="0" applyProtection="0"/>
    <xf numFmtId="209" fontId="78" fillId="30" borderId="0" applyNumberFormat="0" applyBorder="0" applyAlignment="0" applyProtection="0"/>
    <xf numFmtId="0" fontId="51" fillId="4" borderId="0" applyNumberFormat="0" applyBorder="0" applyAlignment="0" applyProtection="0"/>
    <xf numFmtId="209" fontId="78" fillId="30" borderId="0" applyNumberFormat="0" applyBorder="0" applyAlignment="0" applyProtection="0"/>
    <xf numFmtId="209" fontId="75" fillId="0" borderId="70" applyNumberFormat="0" applyFill="0" applyAlignment="0" applyProtection="0"/>
    <xf numFmtId="209" fontId="75" fillId="0" borderId="70" applyNumberFormat="0" applyFill="0" applyAlignment="0" applyProtection="0"/>
    <xf numFmtId="209" fontId="75" fillId="0" borderId="70" applyNumberFormat="0" applyFill="0" applyAlignment="0" applyProtection="0"/>
    <xf numFmtId="0" fontId="54" fillId="0" borderId="8" applyNumberFormat="0" applyFill="0" applyAlignment="0" applyProtection="0"/>
    <xf numFmtId="209" fontId="75" fillId="0" borderId="70" applyNumberFormat="0" applyFill="0" applyAlignment="0" applyProtection="0"/>
    <xf numFmtId="209" fontId="76" fillId="0" borderId="71" applyNumberFormat="0" applyFill="0" applyAlignment="0" applyProtection="0"/>
    <xf numFmtId="209" fontId="76" fillId="0" borderId="71" applyNumberFormat="0" applyFill="0" applyAlignment="0" applyProtection="0"/>
    <xf numFmtId="209" fontId="76" fillId="0" borderId="71" applyNumberFormat="0" applyFill="0" applyAlignment="0" applyProtection="0"/>
    <xf numFmtId="0" fontId="55" fillId="0" borderId="9" applyNumberFormat="0" applyFill="0" applyAlignment="0" applyProtection="0"/>
    <xf numFmtId="209" fontId="76" fillId="0" borderId="71" applyNumberFormat="0" applyFill="0" applyAlignment="0" applyProtection="0"/>
    <xf numFmtId="209" fontId="77" fillId="0" borderId="72" applyNumberFormat="0" applyFill="0" applyAlignment="0" applyProtection="0"/>
    <xf numFmtId="209" fontId="77" fillId="0" borderId="72" applyNumberFormat="0" applyFill="0" applyAlignment="0" applyProtection="0"/>
    <xf numFmtId="209" fontId="77" fillId="0" borderId="72" applyNumberFormat="0" applyFill="0" applyAlignment="0" applyProtection="0"/>
    <xf numFmtId="0" fontId="56" fillId="0" borderId="10" applyNumberFormat="0" applyFill="0" applyAlignment="0" applyProtection="0"/>
    <xf numFmtId="209" fontId="77" fillId="0" borderId="72" applyNumberFormat="0" applyFill="0" applyAlignment="0" applyProtection="0"/>
    <xf numFmtId="209" fontId="77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209" fontId="81" fillId="33" borderId="73" applyNumberFormat="0" applyAlignment="0" applyProtection="0"/>
    <xf numFmtId="209" fontId="81" fillId="33" borderId="73" applyNumberFormat="0" applyAlignment="0" applyProtection="0"/>
    <xf numFmtId="0" fontId="58" fillId="7" borderId="1" applyNumberFormat="0" applyAlignment="0" applyProtection="0"/>
    <xf numFmtId="209" fontId="81" fillId="33" borderId="73" applyNumberFormat="0" applyAlignment="0" applyProtection="0"/>
    <xf numFmtId="188" fontId="2" fillId="0" borderId="0" applyFill="0" applyBorder="0" applyAlignment="0" applyProtection="0">
      <protection locked="0"/>
    </xf>
    <xf numFmtId="0" fontId="58" fillId="7" borderId="1" applyNumberFormat="0" applyAlignment="0" applyProtection="0"/>
    <xf numFmtId="0" fontId="58" fillId="7" borderId="1" applyNumberFormat="0" applyAlignment="0" applyProtection="0"/>
    <xf numFmtId="209" fontId="81" fillId="33" borderId="73" applyNumberFormat="0" applyAlignment="0" applyProtection="0"/>
    <xf numFmtId="0" fontId="81" fillId="33" borderId="73" applyNumberFormat="0" applyAlignment="0" applyProtection="0"/>
    <xf numFmtId="0" fontId="81" fillId="33" borderId="73" applyNumberFormat="0" applyAlignment="0" applyProtection="0"/>
    <xf numFmtId="0" fontId="81" fillId="33" borderId="73" applyNumberFormat="0" applyAlignment="0" applyProtection="0"/>
    <xf numFmtId="209" fontId="84" fillId="0" borderId="75" applyNumberFormat="0" applyFill="0" applyAlignment="0" applyProtection="0"/>
    <xf numFmtId="209" fontId="84" fillId="0" borderId="75" applyNumberFormat="0" applyFill="0" applyAlignment="0" applyProtection="0"/>
    <xf numFmtId="209" fontId="84" fillId="0" borderId="75" applyNumberFormat="0" applyFill="0" applyAlignment="0" applyProtection="0"/>
    <xf numFmtId="0" fontId="60" fillId="0" borderId="13" applyNumberFormat="0" applyFill="0" applyAlignment="0" applyProtection="0"/>
    <xf numFmtId="209" fontId="84" fillId="0" borderId="75" applyNumberFormat="0" applyFill="0" applyAlignment="0" applyProtection="0"/>
    <xf numFmtId="201" fontId="2" fillId="0" borderId="0" applyFont="0" applyFill="0" applyBorder="0" applyAlignment="0" applyProtection="0"/>
    <xf numFmtId="209" fontId="80" fillId="32" borderId="0" applyNumberFormat="0" applyBorder="0" applyAlignment="0" applyProtection="0"/>
    <xf numFmtId="209" fontId="80" fillId="32" borderId="0" applyNumberFormat="0" applyBorder="0" applyAlignment="0" applyProtection="0"/>
    <xf numFmtId="209" fontId="80" fillId="32" borderId="0" applyNumberFormat="0" applyBorder="0" applyAlignment="0" applyProtection="0"/>
    <xf numFmtId="0" fontId="61" fillId="26" borderId="0" applyNumberFormat="0" applyBorder="0" applyAlignment="0" applyProtection="0"/>
    <xf numFmtId="209" fontId="80" fillId="3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09" fontId="1" fillId="0" borderId="0"/>
    <xf numFmtId="183" fontId="2" fillId="0" borderId="0" applyFill="0" applyBorder="0" applyAlignment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27" borderId="0"/>
    <xf numFmtId="0" fontId="16" fillId="27" borderId="0"/>
    <xf numFmtId="0" fontId="16" fillId="27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15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16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209" fontId="2" fillId="0" borderId="0"/>
    <xf numFmtId="209" fontId="2" fillId="0" borderId="0"/>
    <xf numFmtId="0" fontId="1" fillId="0" borderId="0"/>
    <xf numFmtId="209" fontId="2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6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6" fillId="0" borderId="0"/>
    <xf numFmtId="0" fontId="2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92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38" fontId="2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38" fontId="2" fillId="0" borderId="0"/>
    <xf numFmtId="0" fontId="16" fillId="0" borderId="0"/>
    <xf numFmtId="0" fontId="16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209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209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209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209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209" fontId="82" fillId="34" borderId="74" applyNumberFormat="0" applyAlignment="0" applyProtection="0"/>
    <xf numFmtId="209" fontId="82" fillId="34" borderId="74" applyNumberFormat="0" applyAlignment="0" applyProtection="0"/>
    <xf numFmtId="209" fontId="82" fillId="34" borderId="74" applyNumberFormat="0" applyAlignment="0" applyProtection="0"/>
    <xf numFmtId="0" fontId="64" fillId="20" borderId="15" applyNumberFormat="0" applyAlignment="0" applyProtection="0"/>
    <xf numFmtId="209" fontId="82" fillId="34" borderId="74" applyNumberFormat="0" applyAlignment="0" applyProtection="0"/>
    <xf numFmtId="40" fontId="93" fillId="29" borderId="0">
      <alignment horizontal="right"/>
    </xf>
    <xf numFmtId="0" fontId="94" fillId="29" borderId="0">
      <alignment horizontal="right"/>
    </xf>
    <xf numFmtId="0" fontId="95" fillId="29" borderId="23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202" fontId="2" fillId="0" borderId="16" applyFont="0" applyFill="0" applyBorder="0" applyAlignment="0" applyProtection="0">
      <alignment horizontal="right"/>
    </xf>
    <xf numFmtId="20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 applyAlignment="0"/>
    <xf numFmtId="209" fontId="4" fillId="0" borderId="0" applyNumberFormat="0" applyBorder="0" applyAlignment="0"/>
    <xf numFmtId="0" fontId="97" fillId="0" borderId="0" applyNumberFormat="0" applyBorder="0" applyAlignment="0"/>
    <xf numFmtId="0" fontId="90" fillId="0" borderId="0" applyNumberFormat="0" applyBorder="0" applyAlignment="0"/>
    <xf numFmtId="0" fontId="4" fillId="0" borderId="0" applyNumberFormat="0" applyBorder="0" applyAlignment="0"/>
    <xf numFmtId="203" fontId="2" fillId="0" borderId="0" applyFill="0" applyBorder="0" applyAlignment="0" applyProtection="0"/>
    <xf numFmtId="209" fontId="74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209" fontId="88" fillId="0" borderId="78" applyNumberFormat="0" applyFill="0" applyAlignment="0" applyProtection="0"/>
    <xf numFmtId="209" fontId="88" fillId="0" borderId="78" applyNumberFormat="0" applyFill="0" applyAlignment="0" applyProtection="0"/>
    <xf numFmtId="209" fontId="88" fillId="0" borderId="78" applyNumberFormat="0" applyFill="0" applyAlignment="0" applyProtection="0"/>
    <xf numFmtId="0" fontId="66" fillId="0" borderId="19" applyNumberFormat="0" applyFill="0" applyAlignment="0" applyProtection="0"/>
    <xf numFmtId="209" fontId="88" fillId="0" borderId="78" applyNumberFormat="0" applyFill="0" applyAlignment="0" applyProtection="0"/>
    <xf numFmtId="209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185" fontId="2" fillId="0" borderId="7" applyFont="0" applyFill="0" applyBorder="0" applyAlignment="0" applyProtection="0"/>
    <xf numFmtId="37" fontId="91" fillId="62" borderId="79" applyNumberFormat="0" applyBorder="0" applyAlignment="0" applyProtection="0"/>
    <xf numFmtId="38" fontId="2" fillId="0" borderId="0"/>
    <xf numFmtId="0" fontId="2" fillId="0" borderId="0"/>
    <xf numFmtId="170" fontId="103" fillId="0" borderId="0" applyFont="0" applyFill="0" applyBorder="0" applyAlignment="0" applyProtection="0"/>
    <xf numFmtId="9" fontId="103" fillId="0" borderId="0" applyFont="0" applyFill="0" applyBorder="0" applyAlignment="0" applyProtection="0"/>
  </cellStyleXfs>
  <cellXfs count="224">
    <xf numFmtId="0" fontId="0" fillId="0" borderId="0" xfId="0"/>
    <xf numFmtId="0" fontId="98" fillId="63" borderId="0" xfId="0" applyFont="1" applyFill="1"/>
    <xf numFmtId="0" fontId="98" fillId="63" borderId="0" xfId="0" applyFont="1" applyFill="1" applyBorder="1"/>
    <xf numFmtId="37" fontId="99" fillId="63" borderId="7" xfId="0" applyNumberFormat="1" applyFont="1" applyFill="1" applyBorder="1" applyAlignment="1" applyProtection="1">
      <alignment horizontal="center"/>
    </xf>
    <xf numFmtId="0" fontId="98" fillId="63" borderId="21" xfId="0" applyFont="1" applyFill="1" applyBorder="1"/>
    <xf numFmtId="0" fontId="99" fillId="63" borderId="0" xfId="0" applyFont="1" applyFill="1" applyBorder="1" applyAlignment="1"/>
    <xf numFmtId="0" fontId="98" fillId="63" borderId="0" xfId="0" applyFont="1" applyFill="1" applyBorder="1" applyAlignment="1"/>
    <xf numFmtId="0" fontId="99" fillId="63" borderId="21" xfId="0" applyFont="1" applyFill="1" applyBorder="1" applyAlignment="1"/>
    <xf numFmtId="3" fontId="98" fillId="63" borderId="0" xfId="0" applyNumberFormat="1" applyFont="1" applyFill="1" applyBorder="1" applyAlignment="1" applyProtection="1"/>
    <xf numFmtId="169" fontId="98" fillId="63" borderId="0" xfId="0" applyNumberFormat="1" applyFont="1" applyFill="1" applyBorder="1" applyAlignment="1"/>
    <xf numFmtId="169" fontId="98" fillId="63" borderId="0" xfId="0" applyNumberFormat="1" applyFont="1" applyFill="1" applyBorder="1" applyAlignment="1" applyProtection="1">
      <protection locked="0"/>
    </xf>
    <xf numFmtId="169" fontId="99" fillId="63" borderId="7" xfId="0" applyNumberFormat="1" applyFont="1" applyFill="1" applyBorder="1" applyProtection="1"/>
    <xf numFmtId="169" fontId="98" fillId="63" borderId="0" xfId="0" applyNumberFormat="1" applyFont="1" applyFill="1" applyBorder="1"/>
    <xf numFmtId="169" fontId="98" fillId="63" borderId="21" xfId="0" applyNumberFormat="1" applyFont="1" applyFill="1" applyBorder="1" applyProtection="1"/>
    <xf numFmtId="169" fontId="99" fillId="63" borderId="48" xfId="0" applyNumberFormat="1" applyFont="1" applyFill="1" applyBorder="1" applyProtection="1"/>
    <xf numFmtId="169" fontId="98" fillId="63" borderId="0" xfId="0" applyNumberFormat="1" applyFont="1" applyFill="1" applyBorder="1" applyProtection="1">
      <protection locked="0"/>
    </xf>
    <xf numFmtId="169" fontId="99" fillId="63" borderId="50" xfId="0" applyNumberFormat="1" applyFont="1" applyFill="1" applyBorder="1" applyProtection="1"/>
    <xf numFmtId="169" fontId="99" fillId="63" borderId="7" xfId="0" applyNumberFormat="1" applyFont="1" applyFill="1" applyBorder="1" applyProtection="1">
      <protection locked="0"/>
    </xf>
    <xf numFmtId="169" fontId="99" fillId="63" borderId="21" xfId="0" applyNumberFormat="1" applyFont="1" applyFill="1" applyBorder="1" applyProtection="1">
      <protection locked="0"/>
    </xf>
    <xf numFmtId="169" fontId="99" fillId="63" borderId="0" xfId="0" applyNumberFormat="1" applyFont="1" applyFill="1" applyBorder="1" applyProtection="1">
      <protection locked="0"/>
    </xf>
    <xf numFmtId="169" fontId="99" fillId="63" borderId="48" xfId="0" applyNumberFormat="1" applyFont="1" applyFill="1" applyBorder="1" applyProtection="1">
      <protection locked="0"/>
    </xf>
    <xf numFmtId="0" fontId="99" fillId="63" borderId="11" xfId="0" applyFont="1" applyFill="1" applyBorder="1" applyAlignment="1"/>
    <xf numFmtId="0" fontId="100" fillId="63" borderId="0" xfId="0" applyFont="1" applyFill="1" applyBorder="1"/>
    <xf numFmtId="3" fontId="98" fillId="63" borderId="0" xfId="0" applyNumberFormat="1" applyFont="1" applyFill="1" applyBorder="1"/>
    <xf numFmtId="3" fontId="98" fillId="63" borderId="38" xfId="0" applyNumberFormat="1" applyFont="1" applyFill="1" applyBorder="1"/>
    <xf numFmtId="3" fontId="99" fillId="63" borderId="22" xfId="0" applyNumberFormat="1" applyFont="1" applyFill="1" applyBorder="1" applyAlignment="1"/>
    <xf numFmtId="38" fontId="98" fillId="63" borderId="0" xfId="0" applyNumberFormat="1" applyFont="1" applyFill="1" applyBorder="1"/>
    <xf numFmtId="0" fontId="99" fillId="63" borderId="38" xfId="0" applyFont="1" applyFill="1" applyBorder="1" applyAlignment="1"/>
    <xf numFmtId="38" fontId="99" fillId="63" borderId="0" xfId="0" applyNumberFormat="1" applyFont="1" applyFill="1" applyBorder="1"/>
    <xf numFmtId="0" fontId="99" fillId="63" borderId="0" xfId="0" applyFont="1" applyFill="1" applyAlignment="1"/>
    <xf numFmtId="3" fontId="99" fillId="63" borderId="0" xfId="0" applyNumberFormat="1" applyFont="1" applyFill="1" applyAlignment="1"/>
    <xf numFmtId="0" fontId="98" fillId="63" borderId="0" xfId="0" applyFont="1" applyFill="1" applyAlignment="1"/>
    <xf numFmtId="0" fontId="98" fillId="63" borderId="0" xfId="0" applyFont="1" applyFill="1" applyAlignment="1">
      <alignment horizontal="left"/>
    </xf>
    <xf numFmtId="0" fontId="98" fillId="63" borderId="0" xfId="0" applyFont="1" applyFill="1" applyBorder="1" applyAlignment="1">
      <alignment horizontal="left"/>
    </xf>
    <xf numFmtId="3" fontId="98" fillId="63" borderId="0" xfId="0" applyNumberFormat="1" applyFont="1" applyFill="1" applyAlignment="1"/>
    <xf numFmtId="37" fontId="99" fillId="63" borderId="0" xfId="0" applyNumberFormat="1" applyFont="1" applyFill="1" applyBorder="1" applyAlignment="1" applyProtection="1">
      <alignment horizontal="center"/>
    </xf>
    <xf numFmtId="3" fontId="99" fillId="63" borderId="0" xfId="0" applyNumberFormat="1" applyFont="1" applyFill="1" applyAlignment="1">
      <alignment horizontal="left"/>
    </xf>
    <xf numFmtId="3" fontId="99" fillId="63" borderId="0" xfId="0" applyNumberFormat="1" applyFont="1" applyFill="1" applyBorder="1" applyAlignment="1"/>
    <xf numFmtId="3" fontId="100" fillId="63" borderId="0" xfId="0" applyNumberFormat="1" applyFont="1" applyFill="1" applyAlignment="1"/>
    <xf numFmtId="3" fontId="101" fillId="63" borderId="0" xfId="0" applyNumberFormat="1" applyFont="1" applyFill="1" applyAlignment="1"/>
    <xf numFmtId="0" fontId="99" fillId="63" borderId="27" xfId="0" applyFont="1" applyFill="1" applyBorder="1" applyAlignment="1">
      <alignment horizontal="center" vertical="center" wrapText="1"/>
    </xf>
    <xf numFmtId="0" fontId="99" fillId="63" borderId="24" xfId="0" applyFont="1" applyFill="1" applyBorder="1" applyAlignment="1">
      <alignment horizontal="center" vertical="center"/>
    </xf>
    <xf numFmtId="0" fontId="98" fillId="63" borderId="58" xfId="0" applyFont="1" applyFill="1" applyBorder="1" applyAlignment="1">
      <alignment horizontal="center"/>
    </xf>
    <xf numFmtId="0" fontId="98" fillId="63" borderId="49" xfId="0" applyFont="1" applyFill="1" applyBorder="1" applyAlignment="1">
      <alignment horizontal="center"/>
    </xf>
    <xf numFmtId="0" fontId="98" fillId="63" borderId="59" xfId="0" applyFont="1" applyFill="1" applyBorder="1" applyAlignment="1">
      <alignment horizontal="center"/>
    </xf>
    <xf numFmtId="0" fontId="98" fillId="63" borderId="39" xfId="0" applyFont="1" applyFill="1" applyBorder="1"/>
    <xf numFmtId="0" fontId="98" fillId="63" borderId="34" xfId="0" applyFont="1" applyFill="1" applyBorder="1"/>
    <xf numFmtId="0" fontId="98" fillId="63" borderId="35" xfId="0" applyFont="1" applyFill="1" applyBorder="1"/>
    <xf numFmtId="38" fontId="98" fillId="63" borderId="40" xfId="0" applyNumberFormat="1" applyFont="1" applyFill="1" applyBorder="1" applyAlignment="1" applyProtection="1">
      <protection locked="0"/>
    </xf>
    <xf numFmtId="38" fontId="98" fillId="63" borderId="60" xfId="0" applyNumberFormat="1" applyFont="1" applyFill="1" applyBorder="1" applyAlignment="1" applyProtection="1">
      <protection locked="0"/>
    </xf>
    <xf numFmtId="38" fontId="99" fillId="63" borderId="45" xfId="0" applyNumberFormat="1" applyFont="1" applyFill="1" applyBorder="1" applyAlignment="1" applyProtection="1">
      <protection locked="0"/>
    </xf>
    <xf numFmtId="38" fontId="99" fillId="63" borderId="61" xfId="0" applyNumberFormat="1" applyFont="1" applyFill="1" applyBorder="1" applyAlignment="1" applyProtection="1">
      <protection locked="0"/>
    </xf>
    <xf numFmtId="38" fontId="98" fillId="63" borderId="32" xfId="0" applyNumberFormat="1" applyFont="1" applyFill="1" applyBorder="1" applyAlignment="1"/>
    <xf numFmtId="38" fontId="98" fillId="63" borderId="0" xfId="0" applyNumberFormat="1" applyFont="1" applyFill="1" applyBorder="1" applyAlignment="1"/>
    <xf numFmtId="38" fontId="98" fillId="63" borderId="33" xfId="0" applyNumberFormat="1" applyFont="1" applyFill="1" applyBorder="1" applyAlignment="1"/>
    <xf numFmtId="38" fontId="98" fillId="63" borderId="32" xfId="0" applyNumberFormat="1" applyFont="1" applyFill="1" applyBorder="1" applyAlignment="1" applyProtection="1"/>
    <xf numFmtId="38" fontId="98" fillId="63" borderId="0" xfId="0" applyNumberFormat="1" applyFont="1" applyFill="1" applyBorder="1" applyAlignment="1" applyProtection="1"/>
    <xf numFmtId="38" fontId="98" fillId="63" borderId="33" xfId="0" applyNumberFormat="1" applyFont="1" applyFill="1" applyBorder="1" applyAlignment="1" applyProtection="1"/>
    <xf numFmtId="0" fontId="98" fillId="63" borderId="32" xfId="0" applyFont="1" applyFill="1" applyBorder="1"/>
    <xf numFmtId="0" fontId="98" fillId="63" borderId="33" xfId="0" applyFont="1" applyFill="1" applyBorder="1"/>
    <xf numFmtId="38" fontId="99" fillId="63" borderId="32" xfId="0" applyNumberFormat="1" applyFont="1" applyFill="1" applyBorder="1" applyAlignment="1" applyProtection="1"/>
    <xf numFmtId="38" fontId="99" fillId="63" borderId="0" xfId="0" applyNumberFormat="1" applyFont="1" applyFill="1" applyBorder="1" applyAlignment="1" applyProtection="1"/>
    <xf numFmtId="38" fontId="99" fillId="63" borderId="33" xfId="0" applyNumberFormat="1" applyFont="1" applyFill="1" applyBorder="1" applyAlignment="1" applyProtection="1"/>
    <xf numFmtId="0" fontId="98" fillId="63" borderId="32" xfId="0" applyFont="1" applyFill="1" applyBorder="1" applyAlignment="1">
      <alignment horizontal="center"/>
    </xf>
    <xf numFmtId="0" fontId="98" fillId="63" borderId="0" xfId="0" applyFont="1" applyFill="1" applyBorder="1" applyAlignment="1">
      <alignment horizontal="center"/>
    </xf>
    <xf numFmtId="0" fontId="98" fillId="63" borderId="33" xfId="0" applyFont="1" applyFill="1" applyBorder="1" applyAlignment="1">
      <alignment horizontal="center"/>
    </xf>
    <xf numFmtId="38" fontId="99" fillId="63" borderId="41" xfId="0" applyNumberFormat="1" applyFont="1" applyFill="1" applyBorder="1" applyAlignment="1" applyProtection="1"/>
    <xf numFmtId="38" fontId="99" fillId="63" borderId="36" xfId="0" applyNumberFormat="1" applyFont="1" applyFill="1" applyBorder="1" applyAlignment="1" applyProtection="1"/>
    <xf numFmtId="38" fontId="99" fillId="63" borderId="37" xfId="0" applyNumberFormat="1" applyFont="1" applyFill="1" applyBorder="1" applyAlignment="1" applyProtection="1"/>
    <xf numFmtId="0" fontId="99" fillId="63" borderId="0" xfId="0" applyFont="1" applyFill="1"/>
    <xf numFmtId="169" fontId="99" fillId="63" borderId="0" xfId="0" applyNumberFormat="1" applyFont="1" applyFill="1" applyBorder="1"/>
    <xf numFmtId="0" fontId="100" fillId="63" borderId="0" xfId="0" applyFont="1" applyFill="1" applyAlignment="1">
      <alignment horizontal="left"/>
    </xf>
    <xf numFmtId="0" fontId="99" fillId="63" borderId="0" xfId="0" applyFont="1" applyFill="1" applyAlignment="1">
      <alignment horizontal="left"/>
    </xf>
    <xf numFmtId="169" fontId="99" fillId="63" borderId="0" xfId="0" applyNumberFormat="1" applyFont="1" applyFill="1" applyBorder="1" applyAlignment="1">
      <alignment horizontal="center"/>
    </xf>
    <xf numFmtId="0" fontId="99" fillId="63" borderId="58" xfId="0" applyFont="1" applyFill="1" applyBorder="1"/>
    <xf numFmtId="0" fontId="99" fillId="63" borderId="49" xfId="0" applyFont="1" applyFill="1" applyBorder="1"/>
    <xf numFmtId="0" fontId="99" fillId="63" borderId="32" xfId="0" applyFont="1" applyFill="1" applyBorder="1"/>
    <xf numFmtId="169" fontId="99" fillId="63" borderId="33" xfId="0" applyNumberFormat="1" applyFont="1" applyFill="1" applyBorder="1" applyAlignment="1">
      <alignment horizontal="center"/>
    </xf>
    <xf numFmtId="0" fontId="99" fillId="63" borderId="33" xfId="0" applyFont="1" applyFill="1" applyBorder="1" applyAlignment="1">
      <alignment horizontal="center"/>
    </xf>
    <xf numFmtId="0" fontId="98" fillId="63" borderId="83" xfId="0" applyFont="1" applyFill="1" applyBorder="1"/>
    <xf numFmtId="0" fontId="98" fillId="63" borderId="84" xfId="0" applyFont="1" applyFill="1" applyBorder="1"/>
    <xf numFmtId="3" fontId="98" fillId="63" borderId="33" xfId="0" applyNumberFormat="1" applyFont="1" applyFill="1" applyBorder="1"/>
    <xf numFmtId="3" fontId="98" fillId="63" borderId="0" xfId="0" applyNumberFormat="1" applyFont="1" applyFill="1" applyBorder="1" applyAlignment="1"/>
    <xf numFmtId="3" fontId="98" fillId="63" borderId="57" xfId="0" applyNumberFormat="1" applyFont="1" applyFill="1" applyBorder="1"/>
    <xf numFmtId="3" fontId="98" fillId="63" borderId="84" xfId="0" applyNumberFormat="1" applyFont="1" applyFill="1" applyBorder="1"/>
    <xf numFmtId="0" fontId="98" fillId="63" borderId="86" xfId="0" applyFont="1" applyFill="1" applyBorder="1"/>
    <xf numFmtId="0" fontId="98" fillId="63" borderId="87" xfId="0" applyFont="1" applyFill="1" applyBorder="1"/>
    <xf numFmtId="3" fontId="98" fillId="63" borderId="87" xfId="0" applyNumberFormat="1" applyFont="1" applyFill="1" applyBorder="1"/>
    <xf numFmtId="3" fontId="98" fillId="63" borderId="88" xfId="0" applyNumberFormat="1" applyFont="1" applyFill="1" applyBorder="1"/>
    <xf numFmtId="169" fontId="99" fillId="63" borderId="32" xfId="0" applyNumberFormat="1" applyFont="1" applyFill="1" applyBorder="1" applyAlignment="1">
      <alignment horizontal="center"/>
    </xf>
    <xf numFmtId="3" fontId="98" fillId="63" borderId="32" xfId="0" applyNumberFormat="1" applyFont="1" applyFill="1" applyBorder="1"/>
    <xf numFmtId="3" fontId="98" fillId="63" borderId="55" xfId="0" applyNumberFormat="1" applyFont="1" applyFill="1" applyBorder="1"/>
    <xf numFmtId="3" fontId="98" fillId="63" borderId="86" xfId="0" applyNumberFormat="1" applyFont="1" applyFill="1" applyBorder="1"/>
    <xf numFmtId="3" fontId="98" fillId="63" borderId="21" xfId="0" applyNumberFormat="1" applyFont="1" applyFill="1" applyBorder="1"/>
    <xf numFmtId="3" fontId="98" fillId="63" borderId="27" xfId="0" applyNumberFormat="1" applyFont="1" applyFill="1" applyBorder="1"/>
    <xf numFmtId="3" fontId="98" fillId="63" borderId="85" xfId="0" applyNumberFormat="1" applyFont="1" applyFill="1" applyBorder="1"/>
    <xf numFmtId="3" fontId="98" fillId="63" borderId="7" xfId="0" applyNumberFormat="1" applyFont="1" applyFill="1" applyBorder="1"/>
    <xf numFmtId="3" fontId="98" fillId="63" borderId="83" xfId="0" applyNumberFormat="1" applyFont="1" applyFill="1" applyBorder="1"/>
    <xf numFmtId="3" fontId="98" fillId="63" borderId="54" xfId="0" applyNumberFormat="1" applyFont="1" applyFill="1" applyBorder="1"/>
    <xf numFmtId="3" fontId="98" fillId="63" borderId="56" xfId="0" applyNumberFormat="1" applyFont="1" applyFill="1" applyBorder="1"/>
    <xf numFmtId="3" fontId="98" fillId="63" borderId="48" xfId="0" applyNumberFormat="1" applyFont="1" applyFill="1" applyBorder="1"/>
    <xf numFmtId="169" fontId="98" fillId="63" borderId="32" xfId="0" applyNumberFormat="1" applyFont="1" applyFill="1" applyBorder="1" applyAlignment="1"/>
    <xf numFmtId="169" fontId="98" fillId="63" borderId="33" xfId="0" applyNumberFormat="1" applyFont="1" applyFill="1" applyBorder="1" applyAlignment="1"/>
    <xf numFmtId="169" fontId="98" fillId="63" borderId="32" xfId="0" applyNumberFormat="1" applyFont="1" applyFill="1" applyBorder="1" applyAlignment="1" applyProtection="1">
      <protection locked="0"/>
    </xf>
    <xf numFmtId="169" fontId="98" fillId="63" borderId="33" xfId="0" applyNumberFormat="1" applyFont="1" applyFill="1" applyBorder="1" applyAlignment="1" applyProtection="1">
      <protection locked="0"/>
    </xf>
    <xf numFmtId="169" fontId="99" fillId="63" borderId="27" xfId="0" applyNumberFormat="1" applyFont="1" applyFill="1" applyBorder="1" applyProtection="1"/>
    <xf numFmtId="169" fontId="99" fillId="63" borderId="85" xfId="0" applyNumberFormat="1" applyFont="1" applyFill="1" applyBorder="1" applyProtection="1"/>
    <xf numFmtId="169" fontId="98" fillId="63" borderId="32" xfId="0" applyNumberFormat="1" applyFont="1" applyFill="1" applyBorder="1"/>
    <xf numFmtId="169" fontId="98" fillId="63" borderId="33" xfId="0" applyNumberFormat="1" applyFont="1" applyFill="1" applyBorder="1"/>
    <xf numFmtId="169" fontId="98" fillId="63" borderId="83" xfId="0" applyNumberFormat="1" applyFont="1" applyFill="1" applyBorder="1" applyProtection="1"/>
    <xf numFmtId="169" fontId="98" fillId="63" borderId="84" xfId="0" applyNumberFormat="1" applyFont="1" applyFill="1" applyBorder="1" applyProtection="1"/>
    <xf numFmtId="169" fontId="99" fillId="63" borderId="54" xfId="0" applyNumberFormat="1" applyFont="1" applyFill="1" applyBorder="1" applyProtection="1"/>
    <xf numFmtId="169" fontId="99" fillId="63" borderId="56" xfId="0" applyNumberFormat="1" applyFont="1" applyFill="1" applyBorder="1" applyProtection="1"/>
    <xf numFmtId="169" fontId="98" fillId="63" borderId="33" xfId="0" applyNumberFormat="1" applyFont="1" applyFill="1" applyBorder="1" applyProtection="1">
      <protection locked="0"/>
    </xf>
    <xf numFmtId="169" fontId="99" fillId="63" borderId="32" xfId="0" applyNumberFormat="1" applyFont="1" applyFill="1" applyBorder="1"/>
    <xf numFmtId="169" fontId="99" fillId="63" borderId="33" xfId="0" applyNumberFormat="1" applyFont="1" applyFill="1" applyBorder="1"/>
    <xf numFmtId="169" fontId="99" fillId="63" borderId="89" xfId="0" applyNumberFormat="1" applyFont="1" applyFill="1" applyBorder="1" applyProtection="1"/>
    <xf numFmtId="169" fontId="99" fillId="63" borderId="90" xfId="0" applyNumberFormat="1" applyFont="1" applyFill="1" applyBorder="1" applyProtection="1"/>
    <xf numFmtId="169" fontId="98" fillId="63" borderId="32" xfId="0" applyNumberFormat="1" applyFont="1" applyFill="1" applyBorder="1" applyProtection="1">
      <protection locked="0"/>
    </xf>
    <xf numFmtId="169" fontId="99" fillId="63" borderId="27" xfId="0" applyNumberFormat="1" applyFont="1" applyFill="1" applyBorder="1" applyProtection="1">
      <protection locked="0"/>
    </xf>
    <xf numFmtId="169" fontId="99" fillId="63" borderId="32" xfId="0" applyNumberFormat="1" applyFont="1" applyFill="1" applyBorder="1" applyProtection="1">
      <protection locked="0"/>
    </xf>
    <xf numFmtId="3" fontId="99" fillId="63" borderId="55" xfId="0" quotePrefix="1" applyNumberFormat="1" applyFont="1" applyFill="1" applyBorder="1" applyAlignment="1">
      <alignment horizontal="center"/>
    </xf>
    <xf numFmtId="3" fontId="99" fillId="63" borderId="57" xfId="0" quotePrefix="1" applyNumberFormat="1" applyFont="1" applyFill="1" applyBorder="1" applyAlignment="1">
      <alignment horizontal="center"/>
    </xf>
    <xf numFmtId="169" fontId="99" fillId="63" borderId="55" xfId="0" applyNumberFormat="1" applyFont="1" applyFill="1" applyBorder="1" applyAlignment="1">
      <alignment horizontal="center"/>
    </xf>
    <xf numFmtId="169" fontId="99" fillId="63" borderId="57" xfId="0" applyNumberFormat="1" applyFont="1" applyFill="1" applyBorder="1" applyAlignment="1">
      <alignment horizontal="center"/>
    </xf>
    <xf numFmtId="169" fontId="99" fillId="63" borderId="38" xfId="0" applyNumberFormat="1" applyFont="1" applyFill="1" applyBorder="1" applyAlignment="1">
      <alignment horizontal="center"/>
    </xf>
    <xf numFmtId="0" fontId="99" fillId="63" borderId="7" xfId="0" applyFont="1" applyFill="1" applyBorder="1"/>
    <xf numFmtId="37" fontId="99" fillId="63" borderId="32" xfId="0" applyNumberFormat="1" applyFont="1" applyFill="1" applyBorder="1" applyAlignment="1" applyProtection="1">
      <alignment horizontal="center"/>
    </xf>
    <xf numFmtId="37" fontId="99" fillId="63" borderId="33" xfId="0" applyNumberFormat="1" applyFont="1" applyFill="1" applyBorder="1" applyAlignment="1" applyProtection="1">
      <alignment horizontal="center"/>
    </xf>
    <xf numFmtId="0" fontId="99" fillId="63" borderId="27" xfId="0" applyFont="1" applyFill="1" applyBorder="1"/>
    <xf numFmtId="37" fontId="99" fillId="63" borderId="85" xfId="0" applyNumberFormat="1" applyFont="1" applyFill="1" applyBorder="1" applyAlignment="1" applyProtection="1">
      <alignment horizontal="center"/>
    </xf>
    <xf numFmtId="169" fontId="99" fillId="63" borderId="54" xfId="0" applyNumberFormat="1" applyFont="1" applyFill="1" applyBorder="1" applyProtection="1">
      <protection locked="0"/>
    </xf>
    <xf numFmtId="0" fontId="98" fillId="63" borderId="88" xfId="0" applyFont="1" applyFill="1" applyBorder="1"/>
    <xf numFmtId="37" fontId="99" fillId="63" borderId="57" xfId="0" applyNumberFormat="1" applyFont="1" applyFill="1" applyBorder="1" applyAlignment="1" applyProtection="1">
      <alignment horizontal="center"/>
    </xf>
    <xf numFmtId="169" fontId="98" fillId="63" borderId="91" xfId="0" applyNumberFormat="1" applyFont="1" applyFill="1" applyBorder="1"/>
    <xf numFmtId="0" fontId="99" fillId="63" borderId="28" xfId="0" applyFont="1" applyFill="1" applyBorder="1" applyAlignment="1">
      <alignment horizontal="center"/>
    </xf>
    <xf numFmtId="0" fontId="99" fillId="63" borderId="28" xfId="0" applyFont="1" applyFill="1" applyBorder="1" applyAlignment="1">
      <alignment horizontal="center" vertical="center"/>
    </xf>
    <xf numFmtId="0" fontId="99" fillId="63" borderId="29" xfId="0" applyFont="1" applyFill="1" applyBorder="1" applyAlignment="1">
      <alignment horizontal="center" vertical="center" wrapText="1"/>
    </xf>
    <xf numFmtId="0" fontId="99" fillId="63" borderId="25" xfId="0" applyFont="1" applyFill="1" applyBorder="1" applyAlignment="1">
      <alignment horizontal="center" vertical="center" wrapText="1"/>
    </xf>
    <xf numFmtId="0" fontId="99" fillId="63" borderId="30" xfId="0" applyFont="1" applyFill="1" applyBorder="1" applyAlignment="1">
      <alignment horizontal="center" vertical="center" wrapText="1"/>
    </xf>
    <xf numFmtId="0" fontId="102" fillId="63" borderId="42" xfId="0" applyFont="1" applyFill="1" applyBorder="1" applyAlignment="1">
      <alignment horizontal="center"/>
    </xf>
    <xf numFmtId="0" fontId="102" fillId="63" borderId="43" xfId="0" applyFont="1" applyFill="1" applyBorder="1" applyAlignment="1">
      <alignment horizontal="center"/>
    </xf>
    <xf numFmtId="0" fontId="102" fillId="63" borderId="44" xfId="0" applyFont="1" applyFill="1" applyBorder="1" applyAlignment="1">
      <alignment horizontal="center"/>
    </xf>
    <xf numFmtId="0" fontId="99" fillId="63" borderId="0" xfId="0" applyFont="1" applyFill="1" applyBorder="1"/>
    <xf numFmtId="0" fontId="99" fillId="63" borderId="0" xfId="0" applyFont="1" applyFill="1" applyBorder="1" applyAlignment="1">
      <alignment horizontal="center"/>
    </xf>
    <xf numFmtId="0" fontId="99" fillId="63" borderId="55" xfId="0" applyFont="1" applyFill="1" applyBorder="1" applyAlignment="1">
      <alignment horizontal="center"/>
    </xf>
    <xf numFmtId="0" fontId="99" fillId="63" borderId="38" xfId="0" applyFont="1" applyFill="1" applyBorder="1" applyAlignment="1">
      <alignment horizontal="center"/>
    </xf>
    <xf numFmtId="0" fontId="99" fillId="63" borderId="57" xfId="0" applyFont="1" applyFill="1" applyBorder="1" applyAlignment="1">
      <alignment horizontal="center"/>
    </xf>
    <xf numFmtId="9" fontId="98" fillId="63" borderId="32" xfId="2412" quotePrefix="1" applyFont="1" applyFill="1" applyBorder="1" applyProtection="1">
      <protection locked="0"/>
    </xf>
    <xf numFmtId="9" fontId="98" fillId="63" borderId="32" xfId="2412" applyFont="1" applyFill="1" applyBorder="1" applyProtection="1">
      <protection locked="0"/>
    </xf>
    <xf numFmtId="9" fontId="98" fillId="63" borderId="0" xfId="2412" applyFont="1" applyFill="1" applyBorder="1" applyProtection="1">
      <protection locked="0"/>
    </xf>
    <xf numFmtId="0" fontId="99" fillId="63" borderId="92" xfId="0" applyFont="1" applyFill="1" applyBorder="1" applyAlignment="1"/>
    <xf numFmtId="0" fontId="99" fillId="63" borderId="55" xfId="0" applyFont="1" applyFill="1" applyBorder="1" applyAlignment="1"/>
    <xf numFmtId="210" fontId="99" fillId="63" borderId="40" xfId="2459" applyNumberFormat="1" applyFont="1" applyFill="1" applyBorder="1" applyAlignment="1">
      <alignment horizontal="center"/>
    </xf>
    <xf numFmtId="210" fontId="99" fillId="63" borderId="12" xfId="2459" applyNumberFormat="1" applyFont="1" applyFill="1" applyBorder="1" applyAlignment="1">
      <alignment horizontal="center"/>
    </xf>
    <xf numFmtId="210" fontId="99" fillId="63" borderId="82" xfId="2459" applyNumberFormat="1" applyFont="1" applyFill="1" applyBorder="1" applyAlignment="1">
      <alignment horizontal="center"/>
    </xf>
    <xf numFmtId="210" fontId="98" fillId="63" borderId="42" xfId="2459" applyNumberFormat="1" applyFont="1" applyFill="1" applyBorder="1" applyAlignment="1"/>
    <xf numFmtId="210" fontId="98" fillId="63" borderId="43" xfId="2459" applyNumberFormat="1" applyFont="1" applyFill="1" applyBorder="1" applyAlignment="1"/>
    <xf numFmtId="210" fontId="98" fillId="63" borderId="44" xfId="2459" applyNumberFormat="1" applyFont="1" applyFill="1" applyBorder="1" applyAlignment="1"/>
    <xf numFmtId="210" fontId="98" fillId="63" borderId="42" xfId="2459" applyNumberFormat="1" applyFont="1" applyFill="1" applyBorder="1" applyAlignment="1">
      <alignment horizontal="center"/>
    </xf>
    <xf numFmtId="210" fontId="98" fillId="63" borderId="43" xfId="2459" applyNumberFormat="1" applyFont="1" applyFill="1" applyBorder="1" applyAlignment="1">
      <alignment horizontal="center"/>
    </xf>
    <xf numFmtId="210" fontId="98" fillId="63" borderId="44" xfId="2459" applyNumberFormat="1" applyFont="1" applyFill="1" applyBorder="1" applyAlignment="1">
      <alignment horizontal="center"/>
    </xf>
    <xf numFmtId="210" fontId="98" fillId="63" borderId="42" xfId="2459" applyNumberFormat="1" applyFont="1" applyFill="1" applyBorder="1" applyAlignment="1" applyProtection="1">
      <protection locked="0"/>
    </xf>
    <xf numFmtId="210" fontId="98" fillId="63" borderId="43" xfId="2459" applyNumberFormat="1" applyFont="1" applyFill="1" applyBorder="1" applyAlignment="1" applyProtection="1">
      <protection locked="0"/>
    </xf>
    <xf numFmtId="210" fontId="98" fillId="63" borderId="44" xfId="2459" applyNumberFormat="1" applyFont="1" applyFill="1" applyBorder="1" applyAlignment="1" applyProtection="1">
      <protection locked="0"/>
    </xf>
    <xf numFmtId="210" fontId="98" fillId="63" borderId="23" xfId="2459" applyNumberFormat="1" applyFont="1" applyFill="1" applyBorder="1" applyAlignment="1" applyProtection="1">
      <protection locked="0"/>
    </xf>
    <xf numFmtId="210" fontId="98" fillId="63" borderId="31" xfId="2459" applyNumberFormat="1" applyFont="1" applyFill="1" applyBorder="1" applyAlignment="1" applyProtection="1">
      <protection locked="0"/>
    </xf>
    <xf numFmtId="210" fontId="99" fillId="63" borderId="52" xfId="2459" applyNumberFormat="1" applyFont="1" applyFill="1" applyBorder="1" applyAlignment="1"/>
    <xf numFmtId="210" fontId="99" fillId="63" borderId="46" xfId="2459" applyNumberFormat="1" applyFont="1" applyFill="1" applyBorder="1" applyAlignment="1"/>
    <xf numFmtId="210" fontId="99" fillId="63" borderId="53" xfId="2459" applyNumberFormat="1" applyFont="1" applyFill="1" applyBorder="1" applyAlignment="1"/>
    <xf numFmtId="210" fontId="99" fillId="63" borderId="47" xfId="2459" applyNumberFormat="1" applyFont="1" applyFill="1" applyBorder="1" applyAlignment="1"/>
    <xf numFmtId="210" fontId="98" fillId="63" borderId="23" xfId="2459" applyNumberFormat="1" applyFont="1" applyFill="1" applyBorder="1" applyAlignment="1"/>
    <xf numFmtId="210" fontId="99" fillId="63" borderId="41" xfId="2459" applyNumberFormat="1" applyFont="1" applyFill="1" applyBorder="1" applyAlignment="1" applyProtection="1">
      <protection locked="0"/>
    </xf>
    <xf numFmtId="210" fontId="99" fillId="63" borderId="36" xfId="2459" applyNumberFormat="1" applyFont="1" applyFill="1" applyBorder="1" applyAlignment="1" applyProtection="1">
      <protection locked="0"/>
    </xf>
    <xf numFmtId="210" fontId="99" fillId="63" borderId="37" xfId="2459" applyNumberFormat="1" applyFont="1" applyFill="1" applyBorder="1" applyAlignment="1" applyProtection="1">
      <protection locked="0"/>
    </xf>
    <xf numFmtId="210" fontId="99" fillId="63" borderId="80" xfId="2459" applyNumberFormat="1" applyFont="1" applyFill="1" applyBorder="1" applyAlignment="1" applyProtection="1">
      <protection locked="0"/>
    </xf>
    <xf numFmtId="210" fontId="98" fillId="63" borderId="0" xfId="2459" applyNumberFormat="1" applyFont="1" applyFill="1" applyBorder="1" applyAlignment="1"/>
    <xf numFmtId="210" fontId="98" fillId="63" borderId="0" xfId="2459" applyNumberFormat="1" applyFont="1" applyFill="1" applyAlignment="1"/>
    <xf numFmtId="210" fontId="99" fillId="63" borderId="29" xfId="2459" applyNumberFormat="1" applyFont="1" applyFill="1" applyBorder="1" applyAlignment="1">
      <alignment horizontal="center"/>
    </xf>
    <xf numFmtId="210" fontId="99" fillId="63" borderId="81" xfId="2459" applyNumberFormat="1" applyFont="1" applyFill="1" applyBorder="1" applyAlignment="1">
      <alignment horizontal="center"/>
    </xf>
    <xf numFmtId="210" fontId="98" fillId="63" borderId="29" xfId="2459" applyNumberFormat="1" applyFont="1" applyFill="1" applyBorder="1" applyAlignment="1"/>
    <xf numFmtId="210" fontId="98" fillId="63" borderId="33" xfId="2459" applyNumberFormat="1" applyFont="1" applyFill="1" applyBorder="1" applyAlignment="1"/>
    <xf numFmtId="210" fontId="98" fillId="63" borderId="33" xfId="2459" applyNumberFormat="1" applyFont="1" applyFill="1" applyBorder="1" applyAlignment="1">
      <alignment horizontal="center"/>
    </xf>
    <xf numFmtId="210" fontId="98" fillId="63" borderId="33" xfId="2459" applyNumberFormat="1" applyFont="1" applyFill="1" applyBorder="1" applyAlignment="1" applyProtection="1">
      <protection locked="0"/>
    </xf>
    <xf numFmtId="210" fontId="98" fillId="63" borderId="32" xfId="2459" applyNumberFormat="1" applyFont="1" applyFill="1" applyBorder="1" applyAlignment="1" applyProtection="1">
      <protection locked="0"/>
    </xf>
    <xf numFmtId="210" fontId="99" fillId="63" borderId="54" xfId="2459" applyNumberFormat="1" applyFont="1" applyFill="1" applyBorder="1" applyAlignment="1" applyProtection="1">
      <protection locked="0"/>
    </xf>
    <xf numFmtId="210" fontId="99" fillId="63" borderId="46" xfId="2459" applyNumberFormat="1" applyFont="1" applyFill="1" applyBorder="1" applyAlignment="1" applyProtection="1">
      <protection locked="0"/>
    </xf>
    <xf numFmtId="210" fontId="99" fillId="63" borderId="56" xfId="2459" applyNumberFormat="1" applyFont="1" applyFill="1" applyBorder="1" applyAlignment="1" applyProtection="1">
      <protection locked="0"/>
    </xf>
    <xf numFmtId="171" fontId="98" fillId="63" borderId="0" xfId="2460" applyNumberFormat="1" applyFont="1" applyFill="1" applyBorder="1" applyAlignment="1"/>
    <xf numFmtId="3" fontId="98" fillId="63" borderId="0" xfId="0" applyNumberFormat="1" applyFont="1" applyFill="1"/>
    <xf numFmtId="9" fontId="98" fillId="63" borderId="0" xfId="2460" applyFont="1" applyFill="1" applyBorder="1" applyAlignment="1"/>
    <xf numFmtId="38" fontId="99" fillId="63" borderId="32" xfId="0" applyNumberFormat="1" applyFont="1" applyFill="1" applyBorder="1" applyAlignment="1" applyProtection="1">
      <protection locked="0"/>
    </xf>
    <xf numFmtId="38" fontId="99" fillId="63" borderId="0" xfId="0" applyNumberFormat="1" applyFont="1" applyFill="1" applyBorder="1" applyAlignment="1" applyProtection="1">
      <protection locked="0"/>
    </xf>
    <xf numFmtId="38" fontId="99" fillId="63" borderId="33" xfId="0" applyNumberFormat="1" applyFont="1" applyFill="1" applyBorder="1" applyAlignment="1" applyProtection="1">
      <protection locked="0"/>
    </xf>
    <xf numFmtId="210" fontId="98" fillId="0" borderId="44" xfId="2459" applyNumberFormat="1" applyFont="1" applyFill="1" applyBorder="1" applyAlignment="1" applyProtection="1">
      <protection locked="0"/>
    </xf>
    <xf numFmtId="169" fontId="99" fillId="63" borderId="58" xfId="0" applyNumberFormat="1" applyFont="1" applyFill="1" applyBorder="1" applyAlignment="1" applyProtection="1">
      <alignment horizontal="center"/>
    </xf>
    <xf numFmtId="169" fontId="99" fillId="63" borderId="59" xfId="0" applyNumberFormat="1" applyFont="1" applyFill="1" applyBorder="1" applyAlignment="1" applyProtection="1">
      <alignment horizontal="center"/>
    </xf>
    <xf numFmtId="210" fontId="99" fillId="63" borderId="64" xfId="2459" applyNumberFormat="1" applyFont="1" applyFill="1" applyBorder="1" applyAlignment="1" applyProtection="1">
      <alignment horizontal="center" vertical="center"/>
    </xf>
    <xf numFmtId="210" fontId="99" fillId="63" borderId="65" xfId="2459" applyNumberFormat="1" applyFont="1" applyFill="1" applyBorder="1" applyAlignment="1" applyProtection="1">
      <alignment horizontal="center" vertical="center"/>
    </xf>
    <xf numFmtId="210" fontId="99" fillId="63" borderId="66" xfId="2459" applyNumberFormat="1" applyFont="1" applyFill="1" applyBorder="1" applyAlignment="1" applyProtection="1">
      <alignment horizontal="center" vertical="center"/>
    </xf>
    <xf numFmtId="210" fontId="99" fillId="63" borderId="67" xfId="2459" applyNumberFormat="1" applyFont="1" applyFill="1" applyBorder="1" applyAlignment="1">
      <alignment horizontal="center"/>
    </xf>
    <xf numFmtId="210" fontId="99" fillId="63" borderId="51" xfId="2459" applyNumberFormat="1" applyFont="1" applyFill="1" applyBorder="1" applyAlignment="1">
      <alignment horizontal="center"/>
    </xf>
    <xf numFmtId="210" fontId="99" fillId="63" borderId="68" xfId="2459" applyNumberFormat="1" applyFont="1" applyFill="1" applyBorder="1" applyAlignment="1">
      <alignment horizontal="center"/>
    </xf>
    <xf numFmtId="0" fontId="99" fillId="63" borderId="58" xfId="0" applyFont="1" applyFill="1" applyBorder="1" applyAlignment="1">
      <alignment horizontal="center"/>
    </xf>
    <xf numFmtId="0" fontId="99" fillId="63" borderId="49" xfId="0" applyFont="1" applyFill="1" applyBorder="1" applyAlignment="1">
      <alignment horizontal="center"/>
    </xf>
    <xf numFmtId="0" fontId="99" fillId="63" borderId="59" xfId="0" applyFont="1" applyFill="1" applyBorder="1" applyAlignment="1">
      <alignment horizontal="center"/>
    </xf>
    <xf numFmtId="3" fontId="99" fillId="63" borderId="58" xfId="0" applyNumberFormat="1" applyFont="1" applyFill="1" applyBorder="1" applyAlignment="1">
      <alignment horizontal="center"/>
    </xf>
    <xf numFmtId="3" fontId="99" fillId="63" borderId="49" xfId="0" applyNumberFormat="1" applyFont="1" applyFill="1" applyBorder="1" applyAlignment="1">
      <alignment horizontal="center"/>
    </xf>
    <xf numFmtId="3" fontId="99" fillId="63" borderId="59" xfId="0" applyNumberFormat="1" applyFont="1" applyFill="1" applyBorder="1" applyAlignment="1">
      <alignment horizontal="center"/>
    </xf>
    <xf numFmtId="0" fontId="99" fillId="63" borderId="12" xfId="0" applyFont="1" applyFill="1" applyBorder="1" applyAlignment="1">
      <alignment horizontal="center" vertical="center" wrapText="1"/>
    </xf>
    <xf numFmtId="0" fontId="99" fillId="63" borderId="24" xfId="0" applyFont="1" applyFill="1" applyBorder="1" applyAlignment="1">
      <alignment horizontal="center" vertical="center" wrapText="1"/>
    </xf>
    <xf numFmtId="0" fontId="99" fillId="63" borderId="27" xfId="0" applyFont="1" applyFill="1" applyBorder="1" applyAlignment="1">
      <alignment horizontal="center"/>
    </xf>
    <xf numFmtId="0" fontId="99" fillId="63" borderId="26" xfId="0" applyFont="1" applyFill="1" applyBorder="1" applyAlignment="1">
      <alignment horizontal="center"/>
    </xf>
    <xf numFmtId="0" fontId="99" fillId="63" borderId="22" xfId="0" applyFont="1" applyFill="1" applyBorder="1" applyAlignment="1">
      <alignment horizontal="center"/>
    </xf>
    <xf numFmtId="0" fontId="99" fillId="63" borderId="21" xfId="0" applyFont="1" applyFill="1" applyBorder="1" applyAlignment="1">
      <alignment horizontal="center"/>
    </xf>
    <xf numFmtId="0" fontId="99" fillId="63" borderId="0" xfId="0" applyFont="1" applyFill="1" applyBorder="1"/>
    <xf numFmtId="38" fontId="98" fillId="63" borderId="34" xfId="0" applyNumberFormat="1" applyFont="1" applyFill="1" applyBorder="1" applyAlignment="1">
      <alignment vertical="center"/>
    </xf>
    <xf numFmtId="38" fontId="98" fillId="63" borderId="62" xfId="0" applyNumberFormat="1" applyFont="1" applyFill="1" applyBorder="1" applyAlignment="1">
      <alignment vertical="center"/>
    </xf>
    <xf numFmtId="38" fontId="98" fillId="63" borderId="62" xfId="0" applyNumberFormat="1" applyFont="1" applyFill="1" applyBorder="1"/>
    <xf numFmtId="38" fontId="99" fillId="63" borderId="62" xfId="0" applyNumberFormat="1" applyFont="1" applyFill="1" applyBorder="1"/>
    <xf numFmtId="38" fontId="98" fillId="63" borderId="63" xfId="0" applyNumberFormat="1" applyFont="1" applyFill="1" applyBorder="1"/>
    <xf numFmtId="0" fontId="99" fillId="63" borderId="11" xfId="0" applyFont="1" applyFill="1" applyBorder="1" applyAlignment="1">
      <alignment horizontal="center"/>
    </xf>
    <xf numFmtId="0" fontId="99" fillId="63" borderId="0" xfId="0" applyFont="1" applyFill="1" applyBorder="1" applyAlignment="1">
      <alignment horizontal="center"/>
    </xf>
    <xf numFmtId="0" fontId="99" fillId="63" borderId="34" xfId="0" applyFont="1" applyFill="1" applyBorder="1"/>
  </cellXfs>
  <cellStyles count="2461">
    <cellStyle name="20% - Accent1" xfId="1" builtinId="30" customBuiltin="1"/>
    <cellStyle name="20% - Accent1 2" xfId="2" xr:uid="{00000000-0005-0000-0000-000001000000}"/>
    <cellStyle name="20% - Accent1 2 10" xfId="740" xr:uid="{00000000-0005-0000-0000-000002000000}"/>
    <cellStyle name="20% - Accent1 2 11" xfId="741" xr:uid="{00000000-0005-0000-0000-000003000000}"/>
    <cellStyle name="20% - Accent1 2 12" xfId="742" xr:uid="{00000000-0005-0000-0000-000004000000}"/>
    <cellStyle name="20% - Accent1 2 13" xfId="743" xr:uid="{00000000-0005-0000-0000-000005000000}"/>
    <cellStyle name="20% - Accent1 2 14" xfId="744" xr:uid="{00000000-0005-0000-0000-000006000000}"/>
    <cellStyle name="20% - Accent1 2 15" xfId="745" xr:uid="{00000000-0005-0000-0000-000007000000}"/>
    <cellStyle name="20% - Accent1 2 16" xfId="746" xr:uid="{00000000-0005-0000-0000-000008000000}"/>
    <cellStyle name="20% - Accent1 2 17" xfId="747" xr:uid="{00000000-0005-0000-0000-000009000000}"/>
    <cellStyle name="20% - Accent1 2 18" xfId="748" xr:uid="{00000000-0005-0000-0000-00000A000000}"/>
    <cellStyle name="20% - Accent1 2 19" xfId="749" xr:uid="{00000000-0005-0000-0000-00000B000000}"/>
    <cellStyle name="20% - Accent1 2 2" xfId="750" xr:uid="{00000000-0005-0000-0000-00000C000000}"/>
    <cellStyle name="20% - Accent1 2 2 2" xfId="751" xr:uid="{00000000-0005-0000-0000-00000D000000}"/>
    <cellStyle name="20% - Accent1 2 20" xfId="752" xr:uid="{00000000-0005-0000-0000-00000E000000}"/>
    <cellStyle name="20% - Accent1 2 3" xfId="753" xr:uid="{00000000-0005-0000-0000-00000F000000}"/>
    <cellStyle name="20% - Accent1 2 4" xfId="754" xr:uid="{00000000-0005-0000-0000-000010000000}"/>
    <cellStyle name="20% - Accent1 2 5" xfId="755" xr:uid="{00000000-0005-0000-0000-000011000000}"/>
    <cellStyle name="20% - Accent1 2 6" xfId="756" xr:uid="{00000000-0005-0000-0000-000012000000}"/>
    <cellStyle name="20% - Accent1 2 7" xfId="757" xr:uid="{00000000-0005-0000-0000-000013000000}"/>
    <cellStyle name="20% - Accent1 2 8" xfId="758" xr:uid="{00000000-0005-0000-0000-000014000000}"/>
    <cellStyle name="20% - Accent1 2 9" xfId="759" xr:uid="{00000000-0005-0000-0000-000015000000}"/>
    <cellStyle name="20% - Accent1 2_Botswana Investments Life 31072010" xfId="760" xr:uid="{00000000-0005-0000-0000-000016000000}"/>
    <cellStyle name="20% - Accent1 3" xfId="3" xr:uid="{00000000-0005-0000-0000-000017000000}"/>
    <cellStyle name="20% - Accent1 3 10" xfId="761" xr:uid="{00000000-0005-0000-0000-000018000000}"/>
    <cellStyle name="20% - Accent1 3 11" xfId="762" xr:uid="{00000000-0005-0000-0000-000019000000}"/>
    <cellStyle name="20% - Accent1 3 12" xfId="763" xr:uid="{00000000-0005-0000-0000-00001A000000}"/>
    <cellStyle name="20% - Accent1 3 13" xfId="764" xr:uid="{00000000-0005-0000-0000-00001B000000}"/>
    <cellStyle name="20% - Accent1 3 14" xfId="765" xr:uid="{00000000-0005-0000-0000-00001C000000}"/>
    <cellStyle name="20% - Accent1 3 15" xfId="766" xr:uid="{00000000-0005-0000-0000-00001D000000}"/>
    <cellStyle name="20% - Accent1 3 16" xfId="767" xr:uid="{00000000-0005-0000-0000-00001E000000}"/>
    <cellStyle name="20% - Accent1 3 17" xfId="768" xr:uid="{00000000-0005-0000-0000-00001F000000}"/>
    <cellStyle name="20% - Accent1 3 18" xfId="769" xr:uid="{00000000-0005-0000-0000-000020000000}"/>
    <cellStyle name="20% - Accent1 3 19" xfId="770" xr:uid="{00000000-0005-0000-0000-000021000000}"/>
    <cellStyle name="20% - Accent1 3 2" xfId="771" xr:uid="{00000000-0005-0000-0000-000022000000}"/>
    <cellStyle name="20% - Accent1 3 3" xfId="772" xr:uid="{00000000-0005-0000-0000-000023000000}"/>
    <cellStyle name="20% - Accent1 3 4" xfId="773" xr:uid="{00000000-0005-0000-0000-000024000000}"/>
    <cellStyle name="20% - Accent1 3 5" xfId="774" xr:uid="{00000000-0005-0000-0000-000025000000}"/>
    <cellStyle name="20% - Accent1 3 6" xfId="775" xr:uid="{00000000-0005-0000-0000-000026000000}"/>
    <cellStyle name="20% - Accent1 3 7" xfId="776" xr:uid="{00000000-0005-0000-0000-000027000000}"/>
    <cellStyle name="20% - Accent1 3 8" xfId="777" xr:uid="{00000000-0005-0000-0000-000028000000}"/>
    <cellStyle name="20% - Accent1 3 9" xfId="778" xr:uid="{00000000-0005-0000-0000-000029000000}"/>
    <cellStyle name="20% - Accent1 4" xfId="779" xr:uid="{00000000-0005-0000-0000-00002A000000}"/>
    <cellStyle name="20% - Accent1 4 10" xfId="780" xr:uid="{00000000-0005-0000-0000-00002B000000}"/>
    <cellStyle name="20% - Accent1 4 11" xfId="781" xr:uid="{00000000-0005-0000-0000-00002C000000}"/>
    <cellStyle name="20% - Accent1 4 12" xfId="782" xr:uid="{00000000-0005-0000-0000-00002D000000}"/>
    <cellStyle name="20% - Accent1 4 13" xfId="783" xr:uid="{00000000-0005-0000-0000-00002E000000}"/>
    <cellStyle name="20% - Accent1 4 14" xfId="784" xr:uid="{00000000-0005-0000-0000-00002F000000}"/>
    <cellStyle name="20% - Accent1 4 15" xfId="785" xr:uid="{00000000-0005-0000-0000-000030000000}"/>
    <cellStyle name="20% - Accent1 4 16" xfId="786" xr:uid="{00000000-0005-0000-0000-000031000000}"/>
    <cellStyle name="20% - Accent1 4 17" xfId="787" xr:uid="{00000000-0005-0000-0000-000032000000}"/>
    <cellStyle name="20% - Accent1 4 18" xfId="788" xr:uid="{00000000-0005-0000-0000-000033000000}"/>
    <cellStyle name="20% - Accent1 4 19" xfId="789" xr:uid="{00000000-0005-0000-0000-000034000000}"/>
    <cellStyle name="20% - Accent1 4 2" xfId="790" xr:uid="{00000000-0005-0000-0000-000035000000}"/>
    <cellStyle name="20% - Accent1 4 3" xfId="791" xr:uid="{00000000-0005-0000-0000-000036000000}"/>
    <cellStyle name="20% - Accent1 4 4" xfId="792" xr:uid="{00000000-0005-0000-0000-000037000000}"/>
    <cellStyle name="20% - Accent1 4 5" xfId="793" xr:uid="{00000000-0005-0000-0000-000038000000}"/>
    <cellStyle name="20% - Accent1 4 6" xfId="794" xr:uid="{00000000-0005-0000-0000-000039000000}"/>
    <cellStyle name="20% - Accent1 4 7" xfId="795" xr:uid="{00000000-0005-0000-0000-00003A000000}"/>
    <cellStyle name="20% - Accent1 4 8" xfId="796" xr:uid="{00000000-0005-0000-0000-00003B000000}"/>
    <cellStyle name="20% - Accent1 4 9" xfId="797" xr:uid="{00000000-0005-0000-0000-00003C000000}"/>
    <cellStyle name="20% - Accent2" xfId="4" builtinId="34" customBuiltin="1"/>
    <cellStyle name="20% - Accent2 2" xfId="5" xr:uid="{00000000-0005-0000-0000-00003E000000}"/>
    <cellStyle name="20% - Accent2 2 10" xfId="798" xr:uid="{00000000-0005-0000-0000-00003F000000}"/>
    <cellStyle name="20% - Accent2 2 11" xfId="799" xr:uid="{00000000-0005-0000-0000-000040000000}"/>
    <cellStyle name="20% - Accent2 2 12" xfId="800" xr:uid="{00000000-0005-0000-0000-000041000000}"/>
    <cellStyle name="20% - Accent2 2 13" xfId="801" xr:uid="{00000000-0005-0000-0000-000042000000}"/>
    <cellStyle name="20% - Accent2 2 14" xfId="802" xr:uid="{00000000-0005-0000-0000-000043000000}"/>
    <cellStyle name="20% - Accent2 2 15" xfId="803" xr:uid="{00000000-0005-0000-0000-000044000000}"/>
    <cellStyle name="20% - Accent2 2 16" xfId="804" xr:uid="{00000000-0005-0000-0000-000045000000}"/>
    <cellStyle name="20% - Accent2 2 17" xfId="805" xr:uid="{00000000-0005-0000-0000-000046000000}"/>
    <cellStyle name="20% - Accent2 2 18" xfId="806" xr:uid="{00000000-0005-0000-0000-000047000000}"/>
    <cellStyle name="20% - Accent2 2 19" xfId="807" xr:uid="{00000000-0005-0000-0000-000048000000}"/>
    <cellStyle name="20% - Accent2 2 2" xfId="808" xr:uid="{00000000-0005-0000-0000-000049000000}"/>
    <cellStyle name="20% - Accent2 2 2 2" xfId="809" xr:uid="{00000000-0005-0000-0000-00004A000000}"/>
    <cellStyle name="20% - Accent2 2 20" xfId="810" xr:uid="{00000000-0005-0000-0000-00004B000000}"/>
    <cellStyle name="20% - Accent2 2 3" xfId="811" xr:uid="{00000000-0005-0000-0000-00004C000000}"/>
    <cellStyle name="20% - Accent2 2 4" xfId="812" xr:uid="{00000000-0005-0000-0000-00004D000000}"/>
    <cellStyle name="20% - Accent2 2 5" xfId="813" xr:uid="{00000000-0005-0000-0000-00004E000000}"/>
    <cellStyle name="20% - Accent2 2 6" xfId="814" xr:uid="{00000000-0005-0000-0000-00004F000000}"/>
    <cellStyle name="20% - Accent2 2 7" xfId="815" xr:uid="{00000000-0005-0000-0000-000050000000}"/>
    <cellStyle name="20% - Accent2 2 8" xfId="816" xr:uid="{00000000-0005-0000-0000-000051000000}"/>
    <cellStyle name="20% - Accent2 2 9" xfId="817" xr:uid="{00000000-0005-0000-0000-000052000000}"/>
    <cellStyle name="20% - Accent2 2_Botswana Investments Life 31072010" xfId="818" xr:uid="{00000000-0005-0000-0000-000053000000}"/>
    <cellStyle name="20% - Accent2 3" xfId="6" xr:uid="{00000000-0005-0000-0000-000054000000}"/>
    <cellStyle name="20% - Accent2 3 10" xfId="819" xr:uid="{00000000-0005-0000-0000-000055000000}"/>
    <cellStyle name="20% - Accent2 3 11" xfId="820" xr:uid="{00000000-0005-0000-0000-000056000000}"/>
    <cellStyle name="20% - Accent2 3 12" xfId="821" xr:uid="{00000000-0005-0000-0000-000057000000}"/>
    <cellStyle name="20% - Accent2 3 13" xfId="822" xr:uid="{00000000-0005-0000-0000-000058000000}"/>
    <cellStyle name="20% - Accent2 3 14" xfId="823" xr:uid="{00000000-0005-0000-0000-000059000000}"/>
    <cellStyle name="20% - Accent2 3 15" xfId="824" xr:uid="{00000000-0005-0000-0000-00005A000000}"/>
    <cellStyle name="20% - Accent2 3 16" xfId="825" xr:uid="{00000000-0005-0000-0000-00005B000000}"/>
    <cellStyle name="20% - Accent2 3 17" xfId="826" xr:uid="{00000000-0005-0000-0000-00005C000000}"/>
    <cellStyle name="20% - Accent2 3 18" xfId="827" xr:uid="{00000000-0005-0000-0000-00005D000000}"/>
    <cellStyle name="20% - Accent2 3 19" xfId="828" xr:uid="{00000000-0005-0000-0000-00005E000000}"/>
    <cellStyle name="20% - Accent2 3 2" xfId="829" xr:uid="{00000000-0005-0000-0000-00005F000000}"/>
    <cellStyle name="20% - Accent2 3 3" xfId="830" xr:uid="{00000000-0005-0000-0000-000060000000}"/>
    <cellStyle name="20% - Accent2 3 4" xfId="831" xr:uid="{00000000-0005-0000-0000-000061000000}"/>
    <cellStyle name="20% - Accent2 3 5" xfId="832" xr:uid="{00000000-0005-0000-0000-000062000000}"/>
    <cellStyle name="20% - Accent2 3 6" xfId="833" xr:uid="{00000000-0005-0000-0000-000063000000}"/>
    <cellStyle name="20% - Accent2 3 7" xfId="834" xr:uid="{00000000-0005-0000-0000-000064000000}"/>
    <cellStyle name="20% - Accent2 3 8" xfId="835" xr:uid="{00000000-0005-0000-0000-000065000000}"/>
    <cellStyle name="20% - Accent2 3 9" xfId="836" xr:uid="{00000000-0005-0000-0000-000066000000}"/>
    <cellStyle name="20% - Accent2 4" xfId="837" xr:uid="{00000000-0005-0000-0000-000067000000}"/>
    <cellStyle name="20% - Accent2 4 10" xfId="838" xr:uid="{00000000-0005-0000-0000-000068000000}"/>
    <cellStyle name="20% - Accent2 4 11" xfId="839" xr:uid="{00000000-0005-0000-0000-000069000000}"/>
    <cellStyle name="20% - Accent2 4 12" xfId="840" xr:uid="{00000000-0005-0000-0000-00006A000000}"/>
    <cellStyle name="20% - Accent2 4 13" xfId="841" xr:uid="{00000000-0005-0000-0000-00006B000000}"/>
    <cellStyle name="20% - Accent2 4 14" xfId="842" xr:uid="{00000000-0005-0000-0000-00006C000000}"/>
    <cellStyle name="20% - Accent2 4 15" xfId="843" xr:uid="{00000000-0005-0000-0000-00006D000000}"/>
    <cellStyle name="20% - Accent2 4 16" xfId="844" xr:uid="{00000000-0005-0000-0000-00006E000000}"/>
    <cellStyle name="20% - Accent2 4 17" xfId="845" xr:uid="{00000000-0005-0000-0000-00006F000000}"/>
    <cellStyle name="20% - Accent2 4 18" xfId="846" xr:uid="{00000000-0005-0000-0000-000070000000}"/>
    <cellStyle name="20% - Accent2 4 19" xfId="847" xr:uid="{00000000-0005-0000-0000-000071000000}"/>
    <cellStyle name="20% - Accent2 4 2" xfId="848" xr:uid="{00000000-0005-0000-0000-000072000000}"/>
    <cellStyle name="20% - Accent2 4 3" xfId="849" xr:uid="{00000000-0005-0000-0000-000073000000}"/>
    <cellStyle name="20% - Accent2 4 4" xfId="850" xr:uid="{00000000-0005-0000-0000-000074000000}"/>
    <cellStyle name="20% - Accent2 4 5" xfId="851" xr:uid="{00000000-0005-0000-0000-000075000000}"/>
    <cellStyle name="20% - Accent2 4 6" xfId="852" xr:uid="{00000000-0005-0000-0000-000076000000}"/>
    <cellStyle name="20% - Accent2 4 7" xfId="853" xr:uid="{00000000-0005-0000-0000-000077000000}"/>
    <cellStyle name="20% - Accent2 4 8" xfId="854" xr:uid="{00000000-0005-0000-0000-000078000000}"/>
    <cellStyle name="20% - Accent2 4 9" xfId="855" xr:uid="{00000000-0005-0000-0000-000079000000}"/>
    <cellStyle name="20% - Accent3" xfId="7" builtinId="38" customBuiltin="1"/>
    <cellStyle name="20% - Accent3 2" xfId="8" xr:uid="{00000000-0005-0000-0000-00007B000000}"/>
    <cellStyle name="20% - Accent3 2 10" xfId="856" xr:uid="{00000000-0005-0000-0000-00007C000000}"/>
    <cellStyle name="20% - Accent3 2 11" xfId="857" xr:uid="{00000000-0005-0000-0000-00007D000000}"/>
    <cellStyle name="20% - Accent3 2 12" xfId="858" xr:uid="{00000000-0005-0000-0000-00007E000000}"/>
    <cellStyle name="20% - Accent3 2 13" xfId="859" xr:uid="{00000000-0005-0000-0000-00007F000000}"/>
    <cellStyle name="20% - Accent3 2 14" xfId="860" xr:uid="{00000000-0005-0000-0000-000080000000}"/>
    <cellStyle name="20% - Accent3 2 15" xfId="861" xr:uid="{00000000-0005-0000-0000-000081000000}"/>
    <cellStyle name="20% - Accent3 2 16" xfId="862" xr:uid="{00000000-0005-0000-0000-000082000000}"/>
    <cellStyle name="20% - Accent3 2 17" xfId="863" xr:uid="{00000000-0005-0000-0000-000083000000}"/>
    <cellStyle name="20% - Accent3 2 18" xfId="864" xr:uid="{00000000-0005-0000-0000-000084000000}"/>
    <cellStyle name="20% - Accent3 2 19" xfId="865" xr:uid="{00000000-0005-0000-0000-000085000000}"/>
    <cellStyle name="20% - Accent3 2 2" xfId="866" xr:uid="{00000000-0005-0000-0000-000086000000}"/>
    <cellStyle name="20% - Accent3 2 2 2" xfId="867" xr:uid="{00000000-0005-0000-0000-000087000000}"/>
    <cellStyle name="20% - Accent3 2 20" xfId="868" xr:uid="{00000000-0005-0000-0000-000088000000}"/>
    <cellStyle name="20% - Accent3 2 3" xfId="869" xr:uid="{00000000-0005-0000-0000-000089000000}"/>
    <cellStyle name="20% - Accent3 2 4" xfId="870" xr:uid="{00000000-0005-0000-0000-00008A000000}"/>
    <cellStyle name="20% - Accent3 2 5" xfId="871" xr:uid="{00000000-0005-0000-0000-00008B000000}"/>
    <cellStyle name="20% - Accent3 2 6" xfId="872" xr:uid="{00000000-0005-0000-0000-00008C000000}"/>
    <cellStyle name="20% - Accent3 2 7" xfId="873" xr:uid="{00000000-0005-0000-0000-00008D000000}"/>
    <cellStyle name="20% - Accent3 2 8" xfId="874" xr:uid="{00000000-0005-0000-0000-00008E000000}"/>
    <cellStyle name="20% - Accent3 2 9" xfId="875" xr:uid="{00000000-0005-0000-0000-00008F000000}"/>
    <cellStyle name="20% - Accent3 2_Botswana Investments Life 31072010" xfId="876" xr:uid="{00000000-0005-0000-0000-000090000000}"/>
    <cellStyle name="20% - Accent3 3" xfId="9" xr:uid="{00000000-0005-0000-0000-000091000000}"/>
    <cellStyle name="20% - Accent3 3 10" xfId="877" xr:uid="{00000000-0005-0000-0000-000092000000}"/>
    <cellStyle name="20% - Accent3 3 11" xfId="878" xr:uid="{00000000-0005-0000-0000-000093000000}"/>
    <cellStyle name="20% - Accent3 3 12" xfId="879" xr:uid="{00000000-0005-0000-0000-000094000000}"/>
    <cellStyle name="20% - Accent3 3 13" xfId="880" xr:uid="{00000000-0005-0000-0000-000095000000}"/>
    <cellStyle name="20% - Accent3 3 14" xfId="881" xr:uid="{00000000-0005-0000-0000-000096000000}"/>
    <cellStyle name="20% - Accent3 3 15" xfId="882" xr:uid="{00000000-0005-0000-0000-000097000000}"/>
    <cellStyle name="20% - Accent3 3 16" xfId="883" xr:uid="{00000000-0005-0000-0000-000098000000}"/>
    <cellStyle name="20% - Accent3 3 17" xfId="884" xr:uid="{00000000-0005-0000-0000-000099000000}"/>
    <cellStyle name="20% - Accent3 3 18" xfId="885" xr:uid="{00000000-0005-0000-0000-00009A000000}"/>
    <cellStyle name="20% - Accent3 3 19" xfId="886" xr:uid="{00000000-0005-0000-0000-00009B000000}"/>
    <cellStyle name="20% - Accent3 3 2" xfId="887" xr:uid="{00000000-0005-0000-0000-00009C000000}"/>
    <cellStyle name="20% - Accent3 3 3" xfId="888" xr:uid="{00000000-0005-0000-0000-00009D000000}"/>
    <cellStyle name="20% - Accent3 3 4" xfId="889" xr:uid="{00000000-0005-0000-0000-00009E000000}"/>
    <cellStyle name="20% - Accent3 3 5" xfId="890" xr:uid="{00000000-0005-0000-0000-00009F000000}"/>
    <cellStyle name="20% - Accent3 3 6" xfId="891" xr:uid="{00000000-0005-0000-0000-0000A0000000}"/>
    <cellStyle name="20% - Accent3 3 7" xfId="892" xr:uid="{00000000-0005-0000-0000-0000A1000000}"/>
    <cellStyle name="20% - Accent3 3 8" xfId="893" xr:uid="{00000000-0005-0000-0000-0000A2000000}"/>
    <cellStyle name="20% - Accent3 3 9" xfId="894" xr:uid="{00000000-0005-0000-0000-0000A3000000}"/>
    <cellStyle name="20% - Accent3 4" xfId="895" xr:uid="{00000000-0005-0000-0000-0000A4000000}"/>
    <cellStyle name="20% - Accent3 4 10" xfId="896" xr:uid="{00000000-0005-0000-0000-0000A5000000}"/>
    <cellStyle name="20% - Accent3 4 11" xfId="897" xr:uid="{00000000-0005-0000-0000-0000A6000000}"/>
    <cellStyle name="20% - Accent3 4 12" xfId="898" xr:uid="{00000000-0005-0000-0000-0000A7000000}"/>
    <cellStyle name="20% - Accent3 4 13" xfId="899" xr:uid="{00000000-0005-0000-0000-0000A8000000}"/>
    <cellStyle name="20% - Accent3 4 14" xfId="900" xr:uid="{00000000-0005-0000-0000-0000A9000000}"/>
    <cellStyle name="20% - Accent3 4 15" xfId="901" xr:uid="{00000000-0005-0000-0000-0000AA000000}"/>
    <cellStyle name="20% - Accent3 4 16" xfId="902" xr:uid="{00000000-0005-0000-0000-0000AB000000}"/>
    <cellStyle name="20% - Accent3 4 17" xfId="903" xr:uid="{00000000-0005-0000-0000-0000AC000000}"/>
    <cellStyle name="20% - Accent3 4 18" xfId="904" xr:uid="{00000000-0005-0000-0000-0000AD000000}"/>
    <cellStyle name="20% - Accent3 4 19" xfId="905" xr:uid="{00000000-0005-0000-0000-0000AE000000}"/>
    <cellStyle name="20% - Accent3 4 2" xfId="906" xr:uid="{00000000-0005-0000-0000-0000AF000000}"/>
    <cellStyle name="20% - Accent3 4 3" xfId="907" xr:uid="{00000000-0005-0000-0000-0000B0000000}"/>
    <cellStyle name="20% - Accent3 4 4" xfId="908" xr:uid="{00000000-0005-0000-0000-0000B1000000}"/>
    <cellStyle name="20% - Accent3 4 5" xfId="909" xr:uid="{00000000-0005-0000-0000-0000B2000000}"/>
    <cellStyle name="20% - Accent3 4 6" xfId="910" xr:uid="{00000000-0005-0000-0000-0000B3000000}"/>
    <cellStyle name="20% - Accent3 4 7" xfId="911" xr:uid="{00000000-0005-0000-0000-0000B4000000}"/>
    <cellStyle name="20% - Accent3 4 8" xfId="912" xr:uid="{00000000-0005-0000-0000-0000B5000000}"/>
    <cellStyle name="20% - Accent3 4 9" xfId="913" xr:uid="{00000000-0005-0000-0000-0000B6000000}"/>
    <cellStyle name="20% - Accent4" xfId="10" builtinId="42" customBuiltin="1"/>
    <cellStyle name="20% - Accent4 2" xfId="11" xr:uid="{00000000-0005-0000-0000-0000B8000000}"/>
    <cellStyle name="20% - Accent4 2 10" xfId="914" xr:uid="{00000000-0005-0000-0000-0000B9000000}"/>
    <cellStyle name="20% - Accent4 2 11" xfId="915" xr:uid="{00000000-0005-0000-0000-0000BA000000}"/>
    <cellStyle name="20% - Accent4 2 12" xfId="916" xr:uid="{00000000-0005-0000-0000-0000BB000000}"/>
    <cellStyle name="20% - Accent4 2 13" xfId="917" xr:uid="{00000000-0005-0000-0000-0000BC000000}"/>
    <cellStyle name="20% - Accent4 2 14" xfId="918" xr:uid="{00000000-0005-0000-0000-0000BD000000}"/>
    <cellStyle name="20% - Accent4 2 15" xfId="919" xr:uid="{00000000-0005-0000-0000-0000BE000000}"/>
    <cellStyle name="20% - Accent4 2 16" xfId="920" xr:uid="{00000000-0005-0000-0000-0000BF000000}"/>
    <cellStyle name="20% - Accent4 2 17" xfId="921" xr:uid="{00000000-0005-0000-0000-0000C0000000}"/>
    <cellStyle name="20% - Accent4 2 18" xfId="922" xr:uid="{00000000-0005-0000-0000-0000C1000000}"/>
    <cellStyle name="20% - Accent4 2 19" xfId="923" xr:uid="{00000000-0005-0000-0000-0000C2000000}"/>
    <cellStyle name="20% - Accent4 2 2" xfId="924" xr:uid="{00000000-0005-0000-0000-0000C3000000}"/>
    <cellStyle name="20% - Accent4 2 2 2" xfId="925" xr:uid="{00000000-0005-0000-0000-0000C4000000}"/>
    <cellStyle name="20% - Accent4 2 20" xfId="926" xr:uid="{00000000-0005-0000-0000-0000C5000000}"/>
    <cellStyle name="20% - Accent4 2 3" xfId="927" xr:uid="{00000000-0005-0000-0000-0000C6000000}"/>
    <cellStyle name="20% - Accent4 2 4" xfId="928" xr:uid="{00000000-0005-0000-0000-0000C7000000}"/>
    <cellStyle name="20% - Accent4 2 5" xfId="929" xr:uid="{00000000-0005-0000-0000-0000C8000000}"/>
    <cellStyle name="20% - Accent4 2 6" xfId="930" xr:uid="{00000000-0005-0000-0000-0000C9000000}"/>
    <cellStyle name="20% - Accent4 2 7" xfId="931" xr:uid="{00000000-0005-0000-0000-0000CA000000}"/>
    <cellStyle name="20% - Accent4 2 8" xfId="932" xr:uid="{00000000-0005-0000-0000-0000CB000000}"/>
    <cellStyle name="20% - Accent4 2 9" xfId="933" xr:uid="{00000000-0005-0000-0000-0000CC000000}"/>
    <cellStyle name="20% - Accent4 2_Botswana Investments Life 31072010" xfId="934" xr:uid="{00000000-0005-0000-0000-0000CD000000}"/>
    <cellStyle name="20% - Accent4 3" xfId="12" xr:uid="{00000000-0005-0000-0000-0000CE000000}"/>
    <cellStyle name="20% - Accent4 3 10" xfId="935" xr:uid="{00000000-0005-0000-0000-0000CF000000}"/>
    <cellStyle name="20% - Accent4 3 11" xfId="936" xr:uid="{00000000-0005-0000-0000-0000D0000000}"/>
    <cellStyle name="20% - Accent4 3 12" xfId="937" xr:uid="{00000000-0005-0000-0000-0000D1000000}"/>
    <cellStyle name="20% - Accent4 3 13" xfId="938" xr:uid="{00000000-0005-0000-0000-0000D2000000}"/>
    <cellStyle name="20% - Accent4 3 14" xfId="939" xr:uid="{00000000-0005-0000-0000-0000D3000000}"/>
    <cellStyle name="20% - Accent4 3 15" xfId="940" xr:uid="{00000000-0005-0000-0000-0000D4000000}"/>
    <cellStyle name="20% - Accent4 3 16" xfId="941" xr:uid="{00000000-0005-0000-0000-0000D5000000}"/>
    <cellStyle name="20% - Accent4 3 17" xfId="942" xr:uid="{00000000-0005-0000-0000-0000D6000000}"/>
    <cellStyle name="20% - Accent4 3 18" xfId="943" xr:uid="{00000000-0005-0000-0000-0000D7000000}"/>
    <cellStyle name="20% - Accent4 3 19" xfId="944" xr:uid="{00000000-0005-0000-0000-0000D8000000}"/>
    <cellStyle name="20% - Accent4 3 2" xfId="945" xr:uid="{00000000-0005-0000-0000-0000D9000000}"/>
    <cellStyle name="20% - Accent4 3 3" xfId="946" xr:uid="{00000000-0005-0000-0000-0000DA000000}"/>
    <cellStyle name="20% - Accent4 3 4" xfId="947" xr:uid="{00000000-0005-0000-0000-0000DB000000}"/>
    <cellStyle name="20% - Accent4 3 5" xfId="948" xr:uid="{00000000-0005-0000-0000-0000DC000000}"/>
    <cellStyle name="20% - Accent4 3 6" xfId="949" xr:uid="{00000000-0005-0000-0000-0000DD000000}"/>
    <cellStyle name="20% - Accent4 3 7" xfId="950" xr:uid="{00000000-0005-0000-0000-0000DE000000}"/>
    <cellStyle name="20% - Accent4 3 8" xfId="951" xr:uid="{00000000-0005-0000-0000-0000DF000000}"/>
    <cellStyle name="20% - Accent4 3 9" xfId="952" xr:uid="{00000000-0005-0000-0000-0000E0000000}"/>
    <cellStyle name="20% - Accent4 4" xfId="953" xr:uid="{00000000-0005-0000-0000-0000E1000000}"/>
    <cellStyle name="20% - Accent4 4 10" xfId="954" xr:uid="{00000000-0005-0000-0000-0000E2000000}"/>
    <cellStyle name="20% - Accent4 4 11" xfId="955" xr:uid="{00000000-0005-0000-0000-0000E3000000}"/>
    <cellStyle name="20% - Accent4 4 12" xfId="956" xr:uid="{00000000-0005-0000-0000-0000E4000000}"/>
    <cellStyle name="20% - Accent4 4 13" xfId="957" xr:uid="{00000000-0005-0000-0000-0000E5000000}"/>
    <cellStyle name="20% - Accent4 4 14" xfId="958" xr:uid="{00000000-0005-0000-0000-0000E6000000}"/>
    <cellStyle name="20% - Accent4 4 15" xfId="959" xr:uid="{00000000-0005-0000-0000-0000E7000000}"/>
    <cellStyle name="20% - Accent4 4 16" xfId="960" xr:uid="{00000000-0005-0000-0000-0000E8000000}"/>
    <cellStyle name="20% - Accent4 4 17" xfId="961" xr:uid="{00000000-0005-0000-0000-0000E9000000}"/>
    <cellStyle name="20% - Accent4 4 18" xfId="962" xr:uid="{00000000-0005-0000-0000-0000EA000000}"/>
    <cellStyle name="20% - Accent4 4 19" xfId="963" xr:uid="{00000000-0005-0000-0000-0000EB000000}"/>
    <cellStyle name="20% - Accent4 4 2" xfId="964" xr:uid="{00000000-0005-0000-0000-0000EC000000}"/>
    <cellStyle name="20% - Accent4 4 3" xfId="965" xr:uid="{00000000-0005-0000-0000-0000ED000000}"/>
    <cellStyle name="20% - Accent4 4 4" xfId="966" xr:uid="{00000000-0005-0000-0000-0000EE000000}"/>
    <cellStyle name="20% - Accent4 4 5" xfId="967" xr:uid="{00000000-0005-0000-0000-0000EF000000}"/>
    <cellStyle name="20% - Accent4 4 6" xfId="968" xr:uid="{00000000-0005-0000-0000-0000F0000000}"/>
    <cellStyle name="20% - Accent4 4 7" xfId="969" xr:uid="{00000000-0005-0000-0000-0000F1000000}"/>
    <cellStyle name="20% - Accent4 4 8" xfId="970" xr:uid="{00000000-0005-0000-0000-0000F2000000}"/>
    <cellStyle name="20% - Accent4 4 9" xfId="971" xr:uid="{00000000-0005-0000-0000-0000F3000000}"/>
    <cellStyle name="20% - Accent5" xfId="13" builtinId="46" customBuiltin="1"/>
    <cellStyle name="20% - Accent5 2" xfId="14" xr:uid="{00000000-0005-0000-0000-0000F5000000}"/>
    <cellStyle name="20% - Accent5 2 10" xfId="972" xr:uid="{00000000-0005-0000-0000-0000F6000000}"/>
    <cellStyle name="20% - Accent5 2 11" xfId="973" xr:uid="{00000000-0005-0000-0000-0000F7000000}"/>
    <cellStyle name="20% - Accent5 2 12" xfId="974" xr:uid="{00000000-0005-0000-0000-0000F8000000}"/>
    <cellStyle name="20% - Accent5 2 13" xfId="975" xr:uid="{00000000-0005-0000-0000-0000F9000000}"/>
    <cellStyle name="20% - Accent5 2 14" xfId="976" xr:uid="{00000000-0005-0000-0000-0000FA000000}"/>
    <cellStyle name="20% - Accent5 2 15" xfId="977" xr:uid="{00000000-0005-0000-0000-0000FB000000}"/>
    <cellStyle name="20% - Accent5 2 16" xfId="978" xr:uid="{00000000-0005-0000-0000-0000FC000000}"/>
    <cellStyle name="20% - Accent5 2 17" xfId="979" xr:uid="{00000000-0005-0000-0000-0000FD000000}"/>
    <cellStyle name="20% - Accent5 2 18" xfId="980" xr:uid="{00000000-0005-0000-0000-0000FE000000}"/>
    <cellStyle name="20% - Accent5 2 19" xfId="981" xr:uid="{00000000-0005-0000-0000-0000FF000000}"/>
    <cellStyle name="20% - Accent5 2 2" xfId="982" xr:uid="{00000000-0005-0000-0000-000000010000}"/>
    <cellStyle name="20% - Accent5 2 2 2" xfId="983" xr:uid="{00000000-0005-0000-0000-000001010000}"/>
    <cellStyle name="20% - Accent5 2 3" xfId="984" xr:uid="{00000000-0005-0000-0000-000002010000}"/>
    <cellStyle name="20% - Accent5 2 4" xfId="985" xr:uid="{00000000-0005-0000-0000-000003010000}"/>
    <cellStyle name="20% - Accent5 2 5" xfId="986" xr:uid="{00000000-0005-0000-0000-000004010000}"/>
    <cellStyle name="20% - Accent5 2 6" xfId="987" xr:uid="{00000000-0005-0000-0000-000005010000}"/>
    <cellStyle name="20% - Accent5 2 7" xfId="988" xr:uid="{00000000-0005-0000-0000-000006010000}"/>
    <cellStyle name="20% - Accent5 2 8" xfId="989" xr:uid="{00000000-0005-0000-0000-000007010000}"/>
    <cellStyle name="20% - Accent5 2 9" xfId="990" xr:uid="{00000000-0005-0000-0000-000008010000}"/>
    <cellStyle name="20% - Accent5 2_Botswana Investments Life 31072010" xfId="991" xr:uid="{00000000-0005-0000-0000-000009010000}"/>
    <cellStyle name="20% - Accent5 3" xfId="15" xr:uid="{00000000-0005-0000-0000-00000A010000}"/>
    <cellStyle name="20% - Accent5 3 10" xfId="992" xr:uid="{00000000-0005-0000-0000-00000B010000}"/>
    <cellStyle name="20% - Accent5 3 11" xfId="993" xr:uid="{00000000-0005-0000-0000-00000C010000}"/>
    <cellStyle name="20% - Accent5 3 12" xfId="994" xr:uid="{00000000-0005-0000-0000-00000D010000}"/>
    <cellStyle name="20% - Accent5 3 13" xfId="995" xr:uid="{00000000-0005-0000-0000-00000E010000}"/>
    <cellStyle name="20% - Accent5 3 14" xfId="996" xr:uid="{00000000-0005-0000-0000-00000F010000}"/>
    <cellStyle name="20% - Accent5 3 15" xfId="997" xr:uid="{00000000-0005-0000-0000-000010010000}"/>
    <cellStyle name="20% - Accent5 3 16" xfId="998" xr:uid="{00000000-0005-0000-0000-000011010000}"/>
    <cellStyle name="20% - Accent5 3 17" xfId="999" xr:uid="{00000000-0005-0000-0000-000012010000}"/>
    <cellStyle name="20% - Accent5 3 18" xfId="1000" xr:uid="{00000000-0005-0000-0000-000013010000}"/>
    <cellStyle name="20% - Accent5 3 19" xfId="1001" xr:uid="{00000000-0005-0000-0000-000014010000}"/>
    <cellStyle name="20% - Accent5 3 2" xfId="1002" xr:uid="{00000000-0005-0000-0000-000015010000}"/>
    <cellStyle name="20% - Accent5 3 3" xfId="1003" xr:uid="{00000000-0005-0000-0000-000016010000}"/>
    <cellStyle name="20% - Accent5 3 4" xfId="1004" xr:uid="{00000000-0005-0000-0000-000017010000}"/>
    <cellStyle name="20% - Accent5 3 5" xfId="1005" xr:uid="{00000000-0005-0000-0000-000018010000}"/>
    <cellStyle name="20% - Accent5 3 6" xfId="1006" xr:uid="{00000000-0005-0000-0000-000019010000}"/>
    <cellStyle name="20% - Accent5 3 7" xfId="1007" xr:uid="{00000000-0005-0000-0000-00001A010000}"/>
    <cellStyle name="20% - Accent5 3 8" xfId="1008" xr:uid="{00000000-0005-0000-0000-00001B010000}"/>
    <cellStyle name="20% - Accent5 3 9" xfId="1009" xr:uid="{00000000-0005-0000-0000-00001C010000}"/>
    <cellStyle name="20% - Accent5 4" xfId="1010" xr:uid="{00000000-0005-0000-0000-00001D010000}"/>
    <cellStyle name="20% - Accent5 4 10" xfId="1011" xr:uid="{00000000-0005-0000-0000-00001E010000}"/>
    <cellStyle name="20% - Accent5 4 11" xfId="1012" xr:uid="{00000000-0005-0000-0000-00001F010000}"/>
    <cellStyle name="20% - Accent5 4 12" xfId="1013" xr:uid="{00000000-0005-0000-0000-000020010000}"/>
    <cellStyle name="20% - Accent5 4 13" xfId="1014" xr:uid="{00000000-0005-0000-0000-000021010000}"/>
    <cellStyle name="20% - Accent5 4 14" xfId="1015" xr:uid="{00000000-0005-0000-0000-000022010000}"/>
    <cellStyle name="20% - Accent5 4 15" xfId="1016" xr:uid="{00000000-0005-0000-0000-000023010000}"/>
    <cellStyle name="20% - Accent5 4 16" xfId="1017" xr:uid="{00000000-0005-0000-0000-000024010000}"/>
    <cellStyle name="20% - Accent5 4 17" xfId="1018" xr:uid="{00000000-0005-0000-0000-000025010000}"/>
    <cellStyle name="20% - Accent5 4 18" xfId="1019" xr:uid="{00000000-0005-0000-0000-000026010000}"/>
    <cellStyle name="20% - Accent5 4 19" xfId="1020" xr:uid="{00000000-0005-0000-0000-000027010000}"/>
    <cellStyle name="20% - Accent5 4 2" xfId="1021" xr:uid="{00000000-0005-0000-0000-000028010000}"/>
    <cellStyle name="20% - Accent5 4 3" xfId="1022" xr:uid="{00000000-0005-0000-0000-000029010000}"/>
    <cellStyle name="20% - Accent5 4 4" xfId="1023" xr:uid="{00000000-0005-0000-0000-00002A010000}"/>
    <cellStyle name="20% - Accent5 4 5" xfId="1024" xr:uid="{00000000-0005-0000-0000-00002B010000}"/>
    <cellStyle name="20% - Accent5 4 6" xfId="1025" xr:uid="{00000000-0005-0000-0000-00002C010000}"/>
    <cellStyle name="20% - Accent5 4 7" xfId="1026" xr:uid="{00000000-0005-0000-0000-00002D010000}"/>
    <cellStyle name="20% - Accent5 4 8" xfId="1027" xr:uid="{00000000-0005-0000-0000-00002E010000}"/>
    <cellStyle name="20% - Accent5 4 9" xfId="1028" xr:uid="{00000000-0005-0000-0000-00002F010000}"/>
    <cellStyle name="20% - Accent6" xfId="16" builtinId="50" customBuiltin="1"/>
    <cellStyle name="20% - Accent6 2" xfId="17" xr:uid="{00000000-0005-0000-0000-000031010000}"/>
    <cellStyle name="20% - Accent6 2 10" xfId="1029" xr:uid="{00000000-0005-0000-0000-000032010000}"/>
    <cellStyle name="20% - Accent6 2 11" xfId="1030" xr:uid="{00000000-0005-0000-0000-000033010000}"/>
    <cellStyle name="20% - Accent6 2 12" xfId="1031" xr:uid="{00000000-0005-0000-0000-000034010000}"/>
    <cellStyle name="20% - Accent6 2 13" xfId="1032" xr:uid="{00000000-0005-0000-0000-000035010000}"/>
    <cellStyle name="20% - Accent6 2 14" xfId="1033" xr:uid="{00000000-0005-0000-0000-000036010000}"/>
    <cellStyle name="20% - Accent6 2 15" xfId="1034" xr:uid="{00000000-0005-0000-0000-000037010000}"/>
    <cellStyle name="20% - Accent6 2 16" xfId="1035" xr:uid="{00000000-0005-0000-0000-000038010000}"/>
    <cellStyle name="20% - Accent6 2 17" xfId="1036" xr:uid="{00000000-0005-0000-0000-000039010000}"/>
    <cellStyle name="20% - Accent6 2 18" xfId="1037" xr:uid="{00000000-0005-0000-0000-00003A010000}"/>
    <cellStyle name="20% - Accent6 2 19" xfId="1038" xr:uid="{00000000-0005-0000-0000-00003B010000}"/>
    <cellStyle name="20% - Accent6 2 2" xfId="1039" xr:uid="{00000000-0005-0000-0000-00003C010000}"/>
    <cellStyle name="20% - Accent6 2 2 2" xfId="1040" xr:uid="{00000000-0005-0000-0000-00003D010000}"/>
    <cellStyle name="20% - Accent6 2 3" xfId="1041" xr:uid="{00000000-0005-0000-0000-00003E010000}"/>
    <cellStyle name="20% - Accent6 2 4" xfId="1042" xr:uid="{00000000-0005-0000-0000-00003F010000}"/>
    <cellStyle name="20% - Accent6 2 5" xfId="1043" xr:uid="{00000000-0005-0000-0000-000040010000}"/>
    <cellStyle name="20% - Accent6 2 6" xfId="1044" xr:uid="{00000000-0005-0000-0000-000041010000}"/>
    <cellStyle name="20% - Accent6 2 7" xfId="1045" xr:uid="{00000000-0005-0000-0000-000042010000}"/>
    <cellStyle name="20% - Accent6 2 8" xfId="1046" xr:uid="{00000000-0005-0000-0000-000043010000}"/>
    <cellStyle name="20% - Accent6 2 9" xfId="1047" xr:uid="{00000000-0005-0000-0000-000044010000}"/>
    <cellStyle name="20% - Accent6 2_Botswana Investments Life 31072010" xfId="1048" xr:uid="{00000000-0005-0000-0000-000045010000}"/>
    <cellStyle name="20% - Accent6 3" xfId="18" xr:uid="{00000000-0005-0000-0000-000046010000}"/>
    <cellStyle name="20% - Accent6 3 10" xfId="1049" xr:uid="{00000000-0005-0000-0000-000047010000}"/>
    <cellStyle name="20% - Accent6 3 11" xfId="1050" xr:uid="{00000000-0005-0000-0000-000048010000}"/>
    <cellStyle name="20% - Accent6 3 12" xfId="1051" xr:uid="{00000000-0005-0000-0000-000049010000}"/>
    <cellStyle name="20% - Accent6 3 13" xfId="1052" xr:uid="{00000000-0005-0000-0000-00004A010000}"/>
    <cellStyle name="20% - Accent6 3 14" xfId="1053" xr:uid="{00000000-0005-0000-0000-00004B010000}"/>
    <cellStyle name="20% - Accent6 3 15" xfId="1054" xr:uid="{00000000-0005-0000-0000-00004C010000}"/>
    <cellStyle name="20% - Accent6 3 16" xfId="1055" xr:uid="{00000000-0005-0000-0000-00004D010000}"/>
    <cellStyle name="20% - Accent6 3 17" xfId="1056" xr:uid="{00000000-0005-0000-0000-00004E010000}"/>
    <cellStyle name="20% - Accent6 3 18" xfId="1057" xr:uid="{00000000-0005-0000-0000-00004F010000}"/>
    <cellStyle name="20% - Accent6 3 19" xfId="1058" xr:uid="{00000000-0005-0000-0000-000050010000}"/>
    <cellStyle name="20% - Accent6 3 2" xfId="1059" xr:uid="{00000000-0005-0000-0000-000051010000}"/>
    <cellStyle name="20% - Accent6 3 3" xfId="1060" xr:uid="{00000000-0005-0000-0000-000052010000}"/>
    <cellStyle name="20% - Accent6 3 4" xfId="1061" xr:uid="{00000000-0005-0000-0000-000053010000}"/>
    <cellStyle name="20% - Accent6 3 5" xfId="1062" xr:uid="{00000000-0005-0000-0000-000054010000}"/>
    <cellStyle name="20% - Accent6 3 6" xfId="1063" xr:uid="{00000000-0005-0000-0000-000055010000}"/>
    <cellStyle name="20% - Accent6 3 7" xfId="1064" xr:uid="{00000000-0005-0000-0000-000056010000}"/>
    <cellStyle name="20% - Accent6 3 8" xfId="1065" xr:uid="{00000000-0005-0000-0000-000057010000}"/>
    <cellStyle name="20% - Accent6 3 9" xfId="1066" xr:uid="{00000000-0005-0000-0000-000058010000}"/>
    <cellStyle name="20% - Accent6 4" xfId="1067" xr:uid="{00000000-0005-0000-0000-000059010000}"/>
    <cellStyle name="20% - Accent6 4 10" xfId="1068" xr:uid="{00000000-0005-0000-0000-00005A010000}"/>
    <cellStyle name="20% - Accent6 4 11" xfId="1069" xr:uid="{00000000-0005-0000-0000-00005B010000}"/>
    <cellStyle name="20% - Accent6 4 12" xfId="1070" xr:uid="{00000000-0005-0000-0000-00005C010000}"/>
    <cellStyle name="20% - Accent6 4 13" xfId="1071" xr:uid="{00000000-0005-0000-0000-00005D010000}"/>
    <cellStyle name="20% - Accent6 4 14" xfId="1072" xr:uid="{00000000-0005-0000-0000-00005E010000}"/>
    <cellStyle name="20% - Accent6 4 15" xfId="1073" xr:uid="{00000000-0005-0000-0000-00005F010000}"/>
    <cellStyle name="20% - Accent6 4 16" xfId="1074" xr:uid="{00000000-0005-0000-0000-000060010000}"/>
    <cellStyle name="20% - Accent6 4 17" xfId="1075" xr:uid="{00000000-0005-0000-0000-000061010000}"/>
    <cellStyle name="20% - Accent6 4 18" xfId="1076" xr:uid="{00000000-0005-0000-0000-000062010000}"/>
    <cellStyle name="20% - Accent6 4 19" xfId="1077" xr:uid="{00000000-0005-0000-0000-000063010000}"/>
    <cellStyle name="20% - Accent6 4 2" xfId="1078" xr:uid="{00000000-0005-0000-0000-000064010000}"/>
    <cellStyle name="20% - Accent6 4 3" xfId="1079" xr:uid="{00000000-0005-0000-0000-000065010000}"/>
    <cellStyle name="20% - Accent6 4 4" xfId="1080" xr:uid="{00000000-0005-0000-0000-000066010000}"/>
    <cellStyle name="20% - Accent6 4 5" xfId="1081" xr:uid="{00000000-0005-0000-0000-000067010000}"/>
    <cellStyle name="20% - Accent6 4 6" xfId="1082" xr:uid="{00000000-0005-0000-0000-000068010000}"/>
    <cellStyle name="20% - Accent6 4 7" xfId="1083" xr:uid="{00000000-0005-0000-0000-000069010000}"/>
    <cellStyle name="20% - Accent6 4 8" xfId="1084" xr:uid="{00000000-0005-0000-0000-00006A010000}"/>
    <cellStyle name="20% - Accent6 4 9" xfId="1085" xr:uid="{00000000-0005-0000-0000-00006B010000}"/>
    <cellStyle name="40% - Accent1" xfId="19" builtinId="31" customBuiltin="1"/>
    <cellStyle name="40% - Accent1 2" xfId="20" xr:uid="{00000000-0005-0000-0000-00006D010000}"/>
    <cellStyle name="40% - Accent1 2 10" xfId="1086" xr:uid="{00000000-0005-0000-0000-00006E010000}"/>
    <cellStyle name="40% - Accent1 2 11" xfId="1087" xr:uid="{00000000-0005-0000-0000-00006F010000}"/>
    <cellStyle name="40% - Accent1 2 12" xfId="1088" xr:uid="{00000000-0005-0000-0000-000070010000}"/>
    <cellStyle name="40% - Accent1 2 13" xfId="1089" xr:uid="{00000000-0005-0000-0000-000071010000}"/>
    <cellStyle name="40% - Accent1 2 14" xfId="1090" xr:uid="{00000000-0005-0000-0000-000072010000}"/>
    <cellStyle name="40% - Accent1 2 15" xfId="1091" xr:uid="{00000000-0005-0000-0000-000073010000}"/>
    <cellStyle name="40% - Accent1 2 16" xfId="1092" xr:uid="{00000000-0005-0000-0000-000074010000}"/>
    <cellStyle name="40% - Accent1 2 17" xfId="1093" xr:uid="{00000000-0005-0000-0000-000075010000}"/>
    <cellStyle name="40% - Accent1 2 18" xfId="1094" xr:uid="{00000000-0005-0000-0000-000076010000}"/>
    <cellStyle name="40% - Accent1 2 19" xfId="1095" xr:uid="{00000000-0005-0000-0000-000077010000}"/>
    <cellStyle name="40% - Accent1 2 2" xfId="1096" xr:uid="{00000000-0005-0000-0000-000078010000}"/>
    <cellStyle name="40% - Accent1 2 2 2" xfId="1097" xr:uid="{00000000-0005-0000-0000-000079010000}"/>
    <cellStyle name="40% - Accent1 2 3" xfId="1098" xr:uid="{00000000-0005-0000-0000-00007A010000}"/>
    <cellStyle name="40% - Accent1 2 4" xfId="1099" xr:uid="{00000000-0005-0000-0000-00007B010000}"/>
    <cellStyle name="40% - Accent1 2 5" xfId="1100" xr:uid="{00000000-0005-0000-0000-00007C010000}"/>
    <cellStyle name="40% - Accent1 2 6" xfId="1101" xr:uid="{00000000-0005-0000-0000-00007D010000}"/>
    <cellStyle name="40% - Accent1 2 7" xfId="1102" xr:uid="{00000000-0005-0000-0000-00007E010000}"/>
    <cellStyle name="40% - Accent1 2 8" xfId="1103" xr:uid="{00000000-0005-0000-0000-00007F010000}"/>
    <cellStyle name="40% - Accent1 2 9" xfId="1104" xr:uid="{00000000-0005-0000-0000-000080010000}"/>
    <cellStyle name="40% - Accent1 2_Botswana Investments Life 31072010" xfId="1105" xr:uid="{00000000-0005-0000-0000-000081010000}"/>
    <cellStyle name="40% - Accent1 3" xfId="21" xr:uid="{00000000-0005-0000-0000-000082010000}"/>
    <cellStyle name="40% - Accent1 3 10" xfId="1106" xr:uid="{00000000-0005-0000-0000-000083010000}"/>
    <cellStyle name="40% - Accent1 3 11" xfId="1107" xr:uid="{00000000-0005-0000-0000-000084010000}"/>
    <cellStyle name="40% - Accent1 3 12" xfId="1108" xr:uid="{00000000-0005-0000-0000-000085010000}"/>
    <cellStyle name="40% - Accent1 3 13" xfId="1109" xr:uid="{00000000-0005-0000-0000-000086010000}"/>
    <cellStyle name="40% - Accent1 3 14" xfId="1110" xr:uid="{00000000-0005-0000-0000-000087010000}"/>
    <cellStyle name="40% - Accent1 3 15" xfId="1111" xr:uid="{00000000-0005-0000-0000-000088010000}"/>
    <cellStyle name="40% - Accent1 3 16" xfId="1112" xr:uid="{00000000-0005-0000-0000-000089010000}"/>
    <cellStyle name="40% - Accent1 3 17" xfId="1113" xr:uid="{00000000-0005-0000-0000-00008A010000}"/>
    <cellStyle name="40% - Accent1 3 18" xfId="1114" xr:uid="{00000000-0005-0000-0000-00008B010000}"/>
    <cellStyle name="40% - Accent1 3 19" xfId="1115" xr:uid="{00000000-0005-0000-0000-00008C010000}"/>
    <cellStyle name="40% - Accent1 3 2" xfId="1116" xr:uid="{00000000-0005-0000-0000-00008D010000}"/>
    <cellStyle name="40% - Accent1 3 3" xfId="1117" xr:uid="{00000000-0005-0000-0000-00008E010000}"/>
    <cellStyle name="40% - Accent1 3 4" xfId="1118" xr:uid="{00000000-0005-0000-0000-00008F010000}"/>
    <cellStyle name="40% - Accent1 3 5" xfId="1119" xr:uid="{00000000-0005-0000-0000-000090010000}"/>
    <cellStyle name="40% - Accent1 3 6" xfId="1120" xr:uid="{00000000-0005-0000-0000-000091010000}"/>
    <cellStyle name="40% - Accent1 3 7" xfId="1121" xr:uid="{00000000-0005-0000-0000-000092010000}"/>
    <cellStyle name="40% - Accent1 3 8" xfId="1122" xr:uid="{00000000-0005-0000-0000-000093010000}"/>
    <cellStyle name="40% - Accent1 3 9" xfId="1123" xr:uid="{00000000-0005-0000-0000-000094010000}"/>
    <cellStyle name="40% - Accent1 4" xfId="1124" xr:uid="{00000000-0005-0000-0000-000095010000}"/>
    <cellStyle name="40% - Accent1 4 10" xfId="1125" xr:uid="{00000000-0005-0000-0000-000096010000}"/>
    <cellStyle name="40% - Accent1 4 11" xfId="1126" xr:uid="{00000000-0005-0000-0000-000097010000}"/>
    <cellStyle name="40% - Accent1 4 12" xfId="1127" xr:uid="{00000000-0005-0000-0000-000098010000}"/>
    <cellStyle name="40% - Accent1 4 13" xfId="1128" xr:uid="{00000000-0005-0000-0000-000099010000}"/>
    <cellStyle name="40% - Accent1 4 14" xfId="1129" xr:uid="{00000000-0005-0000-0000-00009A010000}"/>
    <cellStyle name="40% - Accent1 4 15" xfId="1130" xr:uid="{00000000-0005-0000-0000-00009B010000}"/>
    <cellStyle name="40% - Accent1 4 16" xfId="1131" xr:uid="{00000000-0005-0000-0000-00009C010000}"/>
    <cellStyle name="40% - Accent1 4 17" xfId="1132" xr:uid="{00000000-0005-0000-0000-00009D010000}"/>
    <cellStyle name="40% - Accent1 4 18" xfId="1133" xr:uid="{00000000-0005-0000-0000-00009E010000}"/>
    <cellStyle name="40% - Accent1 4 19" xfId="1134" xr:uid="{00000000-0005-0000-0000-00009F010000}"/>
    <cellStyle name="40% - Accent1 4 2" xfId="1135" xr:uid="{00000000-0005-0000-0000-0000A0010000}"/>
    <cellStyle name="40% - Accent1 4 3" xfId="1136" xr:uid="{00000000-0005-0000-0000-0000A1010000}"/>
    <cellStyle name="40% - Accent1 4 4" xfId="1137" xr:uid="{00000000-0005-0000-0000-0000A2010000}"/>
    <cellStyle name="40% - Accent1 4 5" xfId="1138" xr:uid="{00000000-0005-0000-0000-0000A3010000}"/>
    <cellStyle name="40% - Accent1 4 6" xfId="1139" xr:uid="{00000000-0005-0000-0000-0000A4010000}"/>
    <cellStyle name="40% - Accent1 4 7" xfId="1140" xr:uid="{00000000-0005-0000-0000-0000A5010000}"/>
    <cellStyle name="40% - Accent1 4 8" xfId="1141" xr:uid="{00000000-0005-0000-0000-0000A6010000}"/>
    <cellStyle name="40% - Accent1 4 9" xfId="1142" xr:uid="{00000000-0005-0000-0000-0000A7010000}"/>
    <cellStyle name="40% - Accent2" xfId="22" builtinId="35" customBuiltin="1"/>
    <cellStyle name="40% - Accent2 2" xfId="23" xr:uid="{00000000-0005-0000-0000-0000A9010000}"/>
    <cellStyle name="40% - Accent2 2 10" xfId="1143" xr:uid="{00000000-0005-0000-0000-0000AA010000}"/>
    <cellStyle name="40% - Accent2 2 11" xfId="1144" xr:uid="{00000000-0005-0000-0000-0000AB010000}"/>
    <cellStyle name="40% - Accent2 2 12" xfId="1145" xr:uid="{00000000-0005-0000-0000-0000AC010000}"/>
    <cellStyle name="40% - Accent2 2 13" xfId="1146" xr:uid="{00000000-0005-0000-0000-0000AD010000}"/>
    <cellStyle name="40% - Accent2 2 14" xfId="1147" xr:uid="{00000000-0005-0000-0000-0000AE010000}"/>
    <cellStyle name="40% - Accent2 2 15" xfId="1148" xr:uid="{00000000-0005-0000-0000-0000AF010000}"/>
    <cellStyle name="40% - Accent2 2 16" xfId="1149" xr:uid="{00000000-0005-0000-0000-0000B0010000}"/>
    <cellStyle name="40% - Accent2 2 17" xfId="1150" xr:uid="{00000000-0005-0000-0000-0000B1010000}"/>
    <cellStyle name="40% - Accent2 2 18" xfId="1151" xr:uid="{00000000-0005-0000-0000-0000B2010000}"/>
    <cellStyle name="40% - Accent2 2 19" xfId="1152" xr:uid="{00000000-0005-0000-0000-0000B3010000}"/>
    <cellStyle name="40% - Accent2 2 2" xfId="1153" xr:uid="{00000000-0005-0000-0000-0000B4010000}"/>
    <cellStyle name="40% - Accent2 2 2 2" xfId="1154" xr:uid="{00000000-0005-0000-0000-0000B5010000}"/>
    <cellStyle name="40% - Accent2 2 3" xfId="1155" xr:uid="{00000000-0005-0000-0000-0000B6010000}"/>
    <cellStyle name="40% - Accent2 2 4" xfId="1156" xr:uid="{00000000-0005-0000-0000-0000B7010000}"/>
    <cellStyle name="40% - Accent2 2 5" xfId="1157" xr:uid="{00000000-0005-0000-0000-0000B8010000}"/>
    <cellStyle name="40% - Accent2 2 6" xfId="1158" xr:uid="{00000000-0005-0000-0000-0000B9010000}"/>
    <cellStyle name="40% - Accent2 2 7" xfId="1159" xr:uid="{00000000-0005-0000-0000-0000BA010000}"/>
    <cellStyle name="40% - Accent2 2 8" xfId="1160" xr:uid="{00000000-0005-0000-0000-0000BB010000}"/>
    <cellStyle name="40% - Accent2 2 9" xfId="1161" xr:uid="{00000000-0005-0000-0000-0000BC010000}"/>
    <cellStyle name="40% - Accent2 2_Botswana Investments Life 31072010" xfId="1162" xr:uid="{00000000-0005-0000-0000-0000BD010000}"/>
    <cellStyle name="40% - Accent2 3" xfId="24" xr:uid="{00000000-0005-0000-0000-0000BE010000}"/>
    <cellStyle name="40% - Accent2 3 10" xfId="1163" xr:uid="{00000000-0005-0000-0000-0000BF010000}"/>
    <cellStyle name="40% - Accent2 3 11" xfId="1164" xr:uid="{00000000-0005-0000-0000-0000C0010000}"/>
    <cellStyle name="40% - Accent2 3 12" xfId="1165" xr:uid="{00000000-0005-0000-0000-0000C1010000}"/>
    <cellStyle name="40% - Accent2 3 13" xfId="1166" xr:uid="{00000000-0005-0000-0000-0000C2010000}"/>
    <cellStyle name="40% - Accent2 3 14" xfId="1167" xr:uid="{00000000-0005-0000-0000-0000C3010000}"/>
    <cellStyle name="40% - Accent2 3 15" xfId="1168" xr:uid="{00000000-0005-0000-0000-0000C4010000}"/>
    <cellStyle name="40% - Accent2 3 16" xfId="1169" xr:uid="{00000000-0005-0000-0000-0000C5010000}"/>
    <cellStyle name="40% - Accent2 3 17" xfId="1170" xr:uid="{00000000-0005-0000-0000-0000C6010000}"/>
    <cellStyle name="40% - Accent2 3 18" xfId="1171" xr:uid="{00000000-0005-0000-0000-0000C7010000}"/>
    <cellStyle name="40% - Accent2 3 19" xfId="1172" xr:uid="{00000000-0005-0000-0000-0000C8010000}"/>
    <cellStyle name="40% - Accent2 3 2" xfId="1173" xr:uid="{00000000-0005-0000-0000-0000C9010000}"/>
    <cellStyle name="40% - Accent2 3 3" xfId="1174" xr:uid="{00000000-0005-0000-0000-0000CA010000}"/>
    <cellStyle name="40% - Accent2 3 4" xfId="1175" xr:uid="{00000000-0005-0000-0000-0000CB010000}"/>
    <cellStyle name="40% - Accent2 3 5" xfId="1176" xr:uid="{00000000-0005-0000-0000-0000CC010000}"/>
    <cellStyle name="40% - Accent2 3 6" xfId="1177" xr:uid="{00000000-0005-0000-0000-0000CD010000}"/>
    <cellStyle name="40% - Accent2 3 7" xfId="1178" xr:uid="{00000000-0005-0000-0000-0000CE010000}"/>
    <cellStyle name="40% - Accent2 3 8" xfId="1179" xr:uid="{00000000-0005-0000-0000-0000CF010000}"/>
    <cellStyle name="40% - Accent2 3 9" xfId="1180" xr:uid="{00000000-0005-0000-0000-0000D0010000}"/>
    <cellStyle name="40% - Accent2 4" xfId="1181" xr:uid="{00000000-0005-0000-0000-0000D1010000}"/>
    <cellStyle name="40% - Accent2 4 10" xfId="1182" xr:uid="{00000000-0005-0000-0000-0000D2010000}"/>
    <cellStyle name="40% - Accent2 4 11" xfId="1183" xr:uid="{00000000-0005-0000-0000-0000D3010000}"/>
    <cellStyle name="40% - Accent2 4 12" xfId="1184" xr:uid="{00000000-0005-0000-0000-0000D4010000}"/>
    <cellStyle name="40% - Accent2 4 13" xfId="1185" xr:uid="{00000000-0005-0000-0000-0000D5010000}"/>
    <cellStyle name="40% - Accent2 4 14" xfId="1186" xr:uid="{00000000-0005-0000-0000-0000D6010000}"/>
    <cellStyle name="40% - Accent2 4 15" xfId="1187" xr:uid="{00000000-0005-0000-0000-0000D7010000}"/>
    <cellStyle name="40% - Accent2 4 16" xfId="1188" xr:uid="{00000000-0005-0000-0000-0000D8010000}"/>
    <cellStyle name="40% - Accent2 4 17" xfId="1189" xr:uid="{00000000-0005-0000-0000-0000D9010000}"/>
    <cellStyle name="40% - Accent2 4 18" xfId="1190" xr:uid="{00000000-0005-0000-0000-0000DA010000}"/>
    <cellStyle name="40% - Accent2 4 19" xfId="1191" xr:uid="{00000000-0005-0000-0000-0000DB010000}"/>
    <cellStyle name="40% - Accent2 4 2" xfId="1192" xr:uid="{00000000-0005-0000-0000-0000DC010000}"/>
    <cellStyle name="40% - Accent2 4 3" xfId="1193" xr:uid="{00000000-0005-0000-0000-0000DD010000}"/>
    <cellStyle name="40% - Accent2 4 4" xfId="1194" xr:uid="{00000000-0005-0000-0000-0000DE010000}"/>
    <cellStyle name="40% - Accent2 4 5" xfId="1195" xr:uid="{00000000-0005-0000-0000-0000DF010000}"/>
    <cellStyle name="40% - Accent2 4 6" xfId="1196" xr:uid="{00000000-0005-0000-0000-0000E0010000}"/>
    <cellStyle name="40% - Accent2 4 7" xfId="1197" xr:uid="{00000000-0005-0000-0000-0000E1010000}"/>
    <cellStyle name="40% - Accent2 4 8" xfId="1198" xr:uid="{00000000-0005-0000-0000-0000E2010000}"/>
    <cellStyle name="40% - Accent2 4 9" xfId="1199" xr:uid="{00000000-0005-0000-0000-0000E3010000}"/>
    <cellStyle name="40% - Accent3" xfId="25" builtinId="39" customBuiltin="1"/>
    <cellStyle name="40% - Accent3 2" xfId="26" xr:uid="{00000000-0005-0000-0000-0000E5010000}"/>
    <cellStyle name="40% - Accent3 2 10" xfId="1200" xr:uid="{00000000-0005-0000-0000-0000E6010000}"/>
    <cellStyle name="40% - Accent3 2 11" xfId="1201" xr:uid="{00000000-0005-0000-0000-0000E7010000}"/>
    <cellStyle name="40% - Accent3 2 12" xfId="1202" xr:uid="{00000000-0005-0000-0000-0000E8010000}"/>
    <cellStyle name="40% - Accent3 2 13" xfId="1203" xr:uid="{00000000-0005-0000-0000-0000E9010000}"/>
    <cellStyle name="40% - Accent3 2 14" xfId="1204" xr:uid="{00000000-0005-0000-0000-0000EA010000}"/>
    <cellStyle name="40% - Accent3 2 15" xfId="1205" xr:uid="{00000000-0005-0000-0000-0000EB010000}"/>
    <cellStyle name="40% - Accent3 2 16" xfId="1206" xr:uid="{00000000-0005-0000-0000-0000EC010000}"/>
    <cellStyle name="40% - Accent3 2 17" xfId="1207" xr:uid="{00000000-0005-0000-0000-0000ED010000}"/>
    <cellStyle name="40% - Accent3 2 18" xfId="1208" xr:uid="{00000000-0005-0000-0000-0000EE010000}"/>
    <cellStyle name="40% - Accent3 2 19" xfId="1209" xr:uid="{00000000-0005-0000-0000-0000EF010000}"/>
    <cellStyle name="40% - Accent3 2 2" xfId="1210" xr:uid="{00000000-0005-0000-0000-0000F0010000}"/>
    <cellStyle name="40% - Accent3 2 2 2" xfId="1211" xr:uid="{00000000-0005-0000-0000-0000F1010000}"/>
    <cellStyle name="40% - Accent3 2 20" xfId="1212" xr:uid="{00000000-0005-0000-0000-0000F2010000}"/>
    <cellStyle name="40% - Accent3 2 3" xfId="1213" xr:uid="{00000000-0005-0000-0000-0000F3010000}"/>
    <cellStyle name="40% - Accent3 2 4" xfId="1214" xr:uid="{00000000-0005-0000-0000-0000F4010000}"/>
    <cellStyle name="40% - Accent3 2 5" xfId="1215" xr:uid="{00000000-0005-0000-0000-0000F5010000}"/>
    <cellStyle name="40% - Accent3 2 6" xfId="1216" xr:uid="{00000000-0005-0000-0000-0000F6010000}"/>
    <cellStyle name="40% - Accent3 2 7" xfId="1217" xr:uid="{00000000-0005-0000-0000-0000F7010000}"/>
    <cellStyle name="40% - Accent3 2 8" xfId="1218" xr:uid="{00000000-0005-0000-0000-0000F8010000}"/>
    <cellStyle name="40% - Accent3 2 9" xfId="1219" xr:uid="{00000000-0005-0000-0000-0000F9010000}"/>
    <cellStyle name="40% - Accent3 2_Botswana Investments Life 31072010" xfId="1220" xr:uid="{00000000-0005-0000-0000-0000FA010000}"/>
    <cellStyle name="40% - Accent3 3" xfId="27" xr:uid="{00000000-0005-0000-0000-0000FB010000}"/>
    <cellStyle name="40% - Accent3 3 10" xfId="1221" xr:uid="{00000000-0005-0000-0000-0000FC010000}"/>
    <cellStyle name="40% - Accent3 3 11" xfId="1222" xr:uid="{00000000-0005-0000-0000-0000FD010000}"/>
    <cellStyle name="40% - Accent3 3 12" xfId="1223" xr:uid="{00000000-0005-0000-0000-0000FE010000}"/>
    <cellStyle name="40% - Accent3 3 13" xfId="1224" xr:uid="{00000000-0005-0000-0000-0000FF010000}"/>
    <cellStyle name="40% - Accent3 3 14" xfId="1225" xr:uid="{00000000-0005-0000-0000-000000020000}"/>
    <cellStyle name="40% - Accent3 3 15" xfId="1226" xr:uid="{00000000-0005-0000-0000-000001020000}"/>
    <cellStyle name="40% - Accent3 3 16" xfId="1227" xr:uid="{00000000-0005-0000-0000-000002020000}"/>
    <cellStyle name="40% - Accent3 3 17" xfId="1228" xr:uid="{00000000-0005-0000-0000-000003020000}"/>
    <cellStyle name="40% - Accent3 3 18" xfId="1229" xr:uid="{00000000-0005-0000-0000-000004020000}"/>
    <cellStyle name="40% - Accent3 3 19" xfId="1230" xr:uid="{00000000-0005-0000-0000-000005020000}"/>
    <cellStyle name="40% - Accent3 3 2" xfId="1231" xr:uid="{00000000-0005-0000-0000-000006020000}"/>
    <cellStyle name="40% - Accent3 3 3" xfId="1232" xr:uid="{00000000-0005-0000-0000-000007020000}"/>
    <cellStyle name="40% - Accent3 3 4" xfId="1233" xr:uid="{00000000-0005-0000-0000-000008020000}"/>
    <cellStyle name="40% - Accent3 3 5" xfId="1234" xr:uid="{00000000-0005-0000-0000-000009020000}"/>
    <cellStyle name="40% - Accent3 3 6" xfId="1235" xr:uid="{00000000-0005-0000-0000-00000A020000}"/>
    <cellStyle name="40% - Accent3 3 7" xfId="1236" xr:uid="{00000000-0005-0000-0000-00000B020000}"/>
    <cellStyle name="40% - Accent3 3 8" xfId="1237" xr:uid="{00000000-0005-0000-0000-00000C020000}"/>
    <cellStyle name="40% - Accent3 3 9" xfId="1238" xr:uid="{00000000-0005-0000-0000-00000D020000}"/>
    <cellStyle name="40% - Accent3 4" xfId="1239" xr:uid="{00000000-0005-0000-0000-00000E020000}"/>
    <cellStyle name="40% - Accent3 4 10" xfId="1240" xr:uid="{00000000-0005-0000-0000-00000F020000}"/>
    <cellStyle name="40% - Accent3 4 11" xfId="1241" xr:uid="{00000000-0005-0000-0000-000010020000}"/>
    <cellStyle name="40% - Accent3 4 12" xfId="1242" xr:uid="{00000000-0005-0000-0000-000011020000}"/>
    <cellStyle name="40% - Accent3 4 13" xfId="1243" xr:uid="{00000000-0005-0000-0000-000012020000}"/>
    <cellStyle name="40% - Accent3 4 14" xfId="1244" xr:uid="{00000000-0005-0000-0000-000013020000}"/>
    <cellStyle name="40% - Accent3 4 15" xfId="1245" xr:uid="{00000000-0005-0000-0000-000014020000}"/>
    <cellStyle name="40% - Accent3 4 16" xfId="1246" xr:uid="{00000000-0005-0000-0000-000015020000}"/>
    <cellStyle name="40% - Accent3 4 17" xfId="1247" xr:uid="{00000000-0005-0000-0000-000016020000}"/>
    <cellStyle name="40% - Accent3 4 18" xfId="1248" xr:uid="{00000000-0005-0000-0000-000017020000}"/>
    <cellStyle name="40% - Accent3 4 19" xfId="1249" xr:uid="{00000000-0005-0000-0000-000018020000}"/>
    <cellStyle name="40% - Accent3 4 2" xfId="1250" xr:uid="{00000000-0005-0000-0000-000019020000}"/>
    <cellStyle name="40% - Accent3 4 3" xfId="1251" xr:uid="{00000000-0005-0000-0000-00001A020000}"/>
    <cellStyle name="40% - Accent3 4 4" xfId="1252" xr:uid="{00000000-0005-0000-0000-00001B020000}"/>
    <cellStyle name="40% - Accent3 4 5" xfId="1253" xr:uid="{00000000-0005-0000-0000-00001C020000}"/>
    <cellStyle name="40% - Accent3 4 6" xfId="1254" xr:uid="{00000000-0005-0000-0000-00001D020000}"/>
    <cellStyle name="40% - Accent3 4 7" xfId="1255" xr:uid="{00000000-0005-0000-0000-00001E020000}"/>
    <cellStyle name="40% - Accent3 4 8" xfId="1256" xr:uid="{00000000-0005-0000-0000-00001F020000}"/>
    <cellStyle name="40% - Accent3 4 9" xfId="1257" xr:uid="{00000000-0005-0000-0000-000020020000}"/>
    <cellStyle name="40% - Accent4" xfId="28" builtinId="43" customBuiltin="1"/>
    <cellStyle name="40% - Accent4 2" xfId="29" xr:uid="{00000000-0005-0000-0000-000022020000}"/>
    <cellStyle name="40% - Accent4 2 10" xfId="1258" xr:uid="{00000000-0005-0000-0000-000023020000}"/>
    <cellStyle name="40% - Accent4 2 11" xfId="1259" xr:uid="{00000000-0005-0000-0000-000024020000}"/>
    <cellStyle name="40% - Accent4 2 12" xfId="1260" xr:uid="{00000000-0005-0000-0000-000025020000}"/>
    <cellStyle name="40% - Accent4 2 13" xfId="1261" xr:uid="{00000000-0005-0000-0000-000026020000}"/>
    <cellStyle name="40% - Accent4 2 14" xfId="1262" xr:uid="{00000000-0005-0000-0000-000027020000}"/>
    <cellStyle name="40% - Accent4 2 15" xfId="1263" xr:uid="{00000000-0005-0000-0000-000028020000}"/>
    <cellStyle name="40% - Accent4 2 16" xfId="1264" xr:uid="{00000000-0005-0000-0000-000029020000}"/>
    <cellStyle name="40% - Accent4 2 17" xfId="1265" xr:uid="{00000000-0005-0000-0000-00002A020000}"/>
    <cellStyle name="40% - Accent4 2 18" xfId="1266" xr:uid="{00000000-0005-0000-0000-00002B020000}"/>
    <cellStyle name="40% - Accent4 2 19" xfId="1267" xr:uid="{00000000-0005-0000-0000-00002C020000}"/>
    <cellStyle name="40% - Accent4 2 2" xfId="1268" xr:uid="{00000000-0005-0000-0000-00002D020000}"/>
    <cellStyle name="40% - Accent4 2 2 2" xfId="1269" xr:uid="{00000000-0005-0000-0000-00002E020000}"/>
    <cellStyle name="40% - Accent4 2 3" xfId="1270" xr:uid="{00000000-0005-0000-0000-00002F020000}"/>
    <cellStyle name="40% - Accent4 2 4" xfId="1271" xr:uid="{00000000-0005-0000-0000-000030020000}"/>
    <cellStyle name="40% - Accent4 2 5" xfId="1272" xr:uid="{00000000-0005-0000-0000-000031020000}"/>
    <cellStyle name="40% - Accent4 2 6" xfId="1273" xr:uid="{00000000-0005-0000-0000-000032020000}"/>
    <cellStyle name="40% - Accent4 2 7" xfId="1274" xr:uid="{00000000-0005-0000-0000-000033020000}"/>
    <cellStyle name="40% - Accent4 2 8" xfId="1275" xr:uid="{00000000-0005-0000-0000-000034020000}"/>
    <cellStyle name="40% - Accent4 2 9" xfId="1276" xr:uid="{00000000-0005-0000-0000-000035020000}"/>
    <cellStyle name="40% - Accent4 2_Botswana Investments Life 31072010" xfId="1277" xr:uid="{00000000-0005-0000-0000-000036020000}"/>
    <cellStyle name="40% - Accent4 3" xfId="30" xr:uid="{00000000-0005-0000-0000-000037020000}"/>
    <cellStyle name="40% - Accent4 3 10" xfId="1278" xr:uid="{00000000-0005-0000-0000-000038020000}"/>
    <cellStyle name="40% - Accent4 3 11" xfId="1279" xr:uid="{00000000-0005-0000-0000-000039020000}"/>
    <cellStyle name="40% - Accent4 3 12" xfId="1280" xr:uid="{00000000-0005-0000-0000-00003A020000}"/>
    <cellStyle name="40% - Accent4 3 13" xfId="1281" xr:uid="{00000000-0005-0000-0000-00003B020000}"/>
    <cellStyle name="40% - Accent4 3 14" xfId="1282" xr:uid="{00000000-0005-0000-0000-00003C020000}"/>
    <cellStyle name="40% - Accent4 3 15" xfId="1283" xr:uid="{00000000-0005-0000-0000-00003D020000}"/>
    <cellStyle name="40% - Accent4 3 16" xfId="1284" xr:uid="{00000000-0005-0000-0000-00003E020000}"/>
    <cellStyle name="40% - Accent4 3 17" xfId="1285" xr:uid="{00000000-0005-0000-0000-00003F020000}"/>
    <cellStyle name="40% - Accent4 3 18" xfId="1286" xr:uid="{00000000-0005-0000-0000-000040020000}"/>
    <cellStyle name="40% - Accent4 3 19" xfId="1287" xr:uid="{00000000-0005-0000-0000-000041020000}"/>
    <cellStyle name="40% - Accent4 3 2" xfId="1288" xr:uid="{00000000-0005-0000-0000-000042020000}"/>
    <cellStyle name="40% - Accent4 3 3" xfId="1289" xr:uid="{00000000-0005-0000-0000-000043020000}"/>
    <cellStyle name="40% - Accent4 3 4" xfId="1290" xr:uid="{00000000-0005-0000-0000-000044020000}"/>
    <cellStyle name="40% - Accent4 3 5" xfId="1291" xr:uid="{00000000-0005-0000-0000-000045020000}"/>
    <cellStyle name="40% - Accent4 3 6" xfId="1292" xr:uid="{00000000-0005-0000-0000-000046020000}"/>
    <cellStyle name="40% - Accent4 3 7" xfId="1293" xr:uid="{00000000-0005-0000-0000-000047020000}"/>
    <cellStyle name="40% - Accent4 3 8" xfId="1294" xr:uid="{00000000-0005-0000-0000-000048020000}"/>
    <cellStyle name="40% - Accent4 3 9" xfId="1295" xr:uid="{00000000-0005-0000-0000-000049020000}"/>
    <cellStyle name="40% - Accent4 4" xfId="1296" xr:uid="{00000000-0005-0000-0000-00004A020000}"/>
    <cellStyle name="40% - Accent4 4 10" xfId="1297" xr:uid="{00000000-0005-0000-0000-00004B020000}"/>
    <cellStyle name="40% - Accent4 4 11" xfId="1298" xr:uid="{00000000-0005-0000-0000-00004C020000}"/>
    <cellStyle name="40% - Accent4 4 12" xfId="1299" xr:uid="{00000000-0005-0000-0000-00004D020000}"/>
    <cellStyle name="40% - Accent4 4 13" xfId="1300" xr:uid="{00000000-0005-0000-0000-00004E020000}"/>
    <cellStyle name="40% - Accent4 4 14" xfId="1301" xr:uid="{00000000-0005-0000-0000-00004F020000}"/>
    <cellStyle name="40% - Accent4 4 15" xfId="1302" xr:uid="{00000000-0005-0000-0000-000050020000}"/>
    <cellStyle name="40% - Accent4 4 16" xfId="1303" xr:uid="{00000000-0005-0000-0000-000051020000}"/>
    <cellStyle name="40% - Accent4 4 17" xfId="1304" xr:uid="{00000000-0005-0000-0000-000052020000}"/>
    <cellStyle name="40% - Accent4 4 18" xfId="1305" xr:uid="{00000000-0005-0000-0000-000053020000}"/>
    <cellStyle name="40% - Accent4 4 19" xfId="1306" xr:uid="{00000000-0005-0000-0000-000054020000}"/>
    <cellStyle name="40% - Accent4 4 2" xfId="1307" xr:uid="{00000000-0005-0000-0000-000055020000}"/>
    <cellStyle name="40% - Accent4 4 3" xfId="1308" xr:uid="{00000000-0005-0000-0000-000056020000}"/>
    <cellStyle name="40% - Accent4 4 4" xfId="1309" xr:uid="{00000000-0005-0000-0000-000057020000}"/>
    <cellStyle name="40% - Accent4 4 5" xfId="1310" xr:uid="{00000000-0005-0000-0000-000058020000}"/>
    <cellStyle name="40% - Accent4 4 6" xfId="1311" xr:uid="{00000000-0005-0000-0000-000059020000}"/>
    <cellStyle name="40% - Accent4 4 7" xfId="1312" xr:uid="{00000000-0005-0000-0000-00005A020000}"/>
    <cellStyle name="40% - Accent4 4 8" xfId="1313" xr:uid="{00000000-0005-0000-0000-00005B020000}"/>
    <cellStyle name="40% - Accent4 4 9" xfId="1314" xr:uid="{00000000-0005-0000-0000-00005C020000}"/>
    <cellStyle name="40% - Accent5" xfId="31" builtinId="47" customBuiltin="1"/>
    <cellStyle name="40% - Accent5 2" xfId="32" xr:uid="{00000000-0005-0000-0000-00005E020000}"/>
    <cellStyle name="40% - Accent5 2 10" xfId="1315" xr:uid="{00000000-0005-0000-0000-00005F020000}"/>
    <cellStyle name="40% - Accent5 2 11" xfId="1316" xr:uid="{00000000-0005-0000-0000-000060020000}"/>
    <cellStyle name="40% - Accent5 2 12" xfId="1317" xr:uid="{00000000-0005-0000-0000-000061020000}"/>
    <cellStyle name="40% - Accent5 2 13" xfId="1318" xr:uid="{00000000-0005-0000-0000-000062020000}"/>
    <cellStyle name="40% - Accent5 2 14" xfId="1319" xr:uid="{00000000-0005-0000-0000-000063020000}"/>
    <cellStyle name="40% - Accent5 2 15" xfId="1320" xr:uid="{00000000-0005-0000-0000-000064020000}"/>
    <cellStyle name="40% - Accent5 2 16" xfId="1321" xr:uid="{00000000-0005-0000-0000-000065020000}"/>
    <cellStyle name="40% - Accent5 2 17" xfId="1322" xr:uid="{00000000-0005-0000-0000-000066020000}"/>
    <cellStyle name="40% - Accent5 2 18" xfId="1323" xr:uid="{00000000-0005-0000-0000-000067020000}"/>
    <cellStyle name="40% - Accent5 2 19" xfId="1324" xr:uid="{00000000-0005-0000-0000-000068020000}"/>
    <cellStyle name="40% - Accent5 2 2" xfId="1325" xr:uid="{00000000-0005-0000-0000-000069020000}"/>
    <cellStyle name="40% - Accent5 2 2 2" xfId="1326" xr:uid="{00000000-0005-0000-0000-00006A020000}"/>
    <cellStyle name="40% - Accent5 2 3" xfId="1327" xr:uid="{00000000-0005-0000-0000-00006B020000}"/>
    <cellStyle name="40% - Accent5 2 4" xfId="1328" xr:uid="{00000000-0005-0000-0000-00006C020000}"/>
    <cellStyle name="40% - Accent5 2 5" xfId="1329" xr:uid="{00000000-0005-0000-0000-00006D020000}"/>
    <cellStyle name="40% - Accent5 2 6" xfId="1330" xr:uid="{00000000-0005-0000-0000-00006E020000}"/>
    <cellStyle name="40% - Accent5 2 7" xfId="1331" xr:uid="{00000000-0005-0000-0000-00006F020000}"/>
    <cellStyle name="40% - Accent5 2 8" xfId="1332" xr:uid="{00000000-0005-0000-0000-000070020000}"/>
    <cellStyle name="40% - Accent5 2 9" xfId="1333" xr:uid="{00000000-0005-0000-0000-000071020000}"/>
    <cellStyle name="40% - Accent5 2_Botswana Investments Life 31072010" xfId="1334" xr:uid="{00000000-0005-0000-0000-000072020000}"/>
    <cellStyle name="40% - Accent5 3" xfId="33" xr:uid="{00000000-0005-0000-0000-000073020000}"/>
    <cellStyle name="40% - Accent5 3 10" xfId="1335" xr:uid="{00000000-0005-0000-0000-000074020000}"/>
    <cellStyle name="40% - Accent5 3 11" xfId="1336" xr:uid="{00000000-0005-0000-0000-000075020000}"/>
    <cellStyle name="40% - Accent5 3 12" xfId="1337" xr:uid="{00000000-0005-0000-0000-000076020000}"/>
    <cellStyle name="40% - Accent5 3 13" xfId="1338" xr:uid="{00000000-0005-0000-0000-000077020000}"/>
    <cellStyle name="40% - Accent5 3 14" xfId="1339" xr:uid="{00000000-0005-0000-0000-000078020000}"/>
    <cellStyle name="40% - Accent5 3 15" xfId="1340" xr:uid="{00000000-0005-0000-0000-000079020000}"/>
    <cellStyle name="40% - Accent5 3 16" xfId="1341" xr:uid="{00000000-0005-0000-0000-00007A020000}"/>
    <cellStyle name="40% - Accent5 3 17" xfId="1342" xr:uid="{00000000-0005-0000-0000-00007B020000}"/>
    <cellStyle name="40% - Accent5 3 18" xfId="1343" xr:uid="{00000000-0005-0000-0000-00007C020000}"/>
    <cellStyle name="40% - Accent5 3 19" xfId="1344" xr:uid="{00000000-0005-0000-0000-00007D020000}"/>
    <cellStyle name="40% - Accent5 3 2" xfId="1345" xr:uid="{00000000-0005-0000-0000-00007E020000}"/>
    <cellStyle name="40% - Accent5 3 3" xfId="1346" xr:uid="{00000000-0005-0000-0000-00007F020000}"/>
    <cellStyle name="40% - Accent5 3 4" xfId="1347" xr:uid="{00000000-0005-0000-0000-000080020000}"/>
    <cellStyle name="40% - Accent5 3 5" xfId="1348" xr:uid="{00000000-0005-0000-0000-000081020000}"/>
    <cellStyle name="40% - Accent5 3 6" xfId="1349" xr:uid="{00000000-0005-0000-0000-000082020000}"/>
    <cellStyle name="40% - Accent5 3 7" xfId="1350" xr:uid="{00000000-0005-0000-0000-000083020000}"/>
    <cellStyle name="40% - Accent5 3 8" xfId="1351" xr:uid="{00000000-0005-0000-0000-000084020000}"/>
    <cellStyle name="40% - Accent5 3 9" xfId="1352" xr:uid="{00000000-0005-0000-0000-000085020000}"/>
    <cellStyle name="40% - Accent5 4" xfId="1353" xr:uid="{00000000-0005-0000-0000-000086020000}"/>
    <cellStyle name="40% - Accent5 4 10" xfId="1354" xr:uid="{00000000-0005-0000-0000-000087020000}"/>
    <cellStyle name="40% - Accent5 4 11" xfId="1355" xr:uid="{00000000-0005-0000-0000-000088020000}"/>
    <cellStyle name="40% - Accent5 4 12" xfId="1356" xr:uid="{00000000-0005-0000-0000-000089020000}"/>
    <cellStyle name="40% - Accent5 4 13" xfId="1357" xr:uid="{00000000-0005-0000-0000-00008A020000}"/>
    <cellStyle name="40% - Accent5 4 14" xfId="1358" xr:uid="{00000000-0005-0000-0000-00008B020000}"/>
    <cellStyle name="40% - Accent5 4 15" xfId="1359" xr:uid="{00000000-0005-0000-0000-00008C020000}"/>
    <cellStyle name="40% - Accent5 4 16" xfId="1360" xr:uid="{00000000-0005-0000-0000-00008D020000}"/>
    <cellStyle name="40% - Accent5 4 17" xfId="1361" xr:uid="{00000000-0005-0000-0000-00008E020000}"/>
    <cellStyle name="40% - Accent5 4 18" xfId="1362" xr:uid="{00000000-0005-0000-0000-00008F020000}"/>
    <cellStyle name="40% - Accent5 4 19" xfId="1363" xr:uid="{00000000-0005-0000-0000-000090020000}"/>
    <cellStyle name="40% - Accent5 4 2" xfId="1364" xr:uid="{00000000-0005-0000-0000-000091020000}"/>
    <cellStyle name="40% - Accent5 4 3" xfId="1365" xr:uid="{00000000-0005-0000-0000-000092020000}"/>
    <cellStyle name="40% - Accent5 4 4" xfId="1366" xr:uid="{00000000-0005-0000-0000-000093020000}"/>
    <cellStyle name="40% - Accent5 4 5" xfId="1367" xr:uid="{00000000-0005-0000-0000-000094020000}"/>
    <cellStyle name="40% - Accent5 4 6" xfId="1368" xr:uid="{00000000-0005-0000-0000-000095020000}"/>
    <cellStyle name="40% - Accent5 4 7" xfId="1369" xr:uid="{00000000-0005-0000-0000-000096020000}"/>
    <cellStyle name="40% - Accent5 4 8" xfId="1370" xr:uid="{00000000-0005-0000-0000-000097020000}"/>
    <cellStyle name="40% - Accent5 4 9" xfId="1371" xr:uid="{00000000-0005-0000-0000-000098020000}"/>
    <cellStyle name="40% - Accent6" xfId="34" builtinId="51" customBuiltin="1"/>
    <cellStyle name="40% - Accent6 2" xfId="35" xr:uid="{00000000-0005-0000-0000-00009A020000}"/>
    <cellStyle name="40% - Accent6 2 10" xfId="1372" xr:uid="{00000000-0005-0000-0000-00009B020000}"/>
    <cellStyle name="40% - Accent6 2 11" xfId="1373" xr:uid="{00000000-0005-0000-0000-00009C020000}"/>
    <cellStyle name="40% - Accent6 2 12" xfId="1374" xr:uid="{00000000-0005-0000-0000-00009D020000}"/>
    <cellStyle name="40% - Accent6 2 13" xfId="1375" xr:uid="{00000000-0005-0000-0000-00009E020000}"/>
    <cellStyle name="40% - Accent6 2 14" xfId="1376" xr:uid="{00000000-0005-0000-0000-00009F020000}"/>
    <cellStyle name="40% - Accent6 2 15" xfId="1377" xr:uid="{00000000-0005-0000-0000-0000A0020000}"/>
    <cellStyle name="40% - Accent6 2 16" xfId="1378" xr:uid="{00000000-0005-0000-0000-0000A1020000}"/>
    <cellStyle name="40% - Accent6 2 17" xfId="1379" xr:uid="{00000000-0005-0000-0000-0000A2020000}"/>
    <cellStyle name="40% - Accent6 2 18" xfId="1380" xr:uid="{00000000-0005-0000-0000-0000A3020000}"/>
    <cellStyle name="40% - Accent6 2 19" xfId="1381" xr:uid="{00000000-0005-0000-0000-0000A4020000}"/>
    <cellStyle name="40% - Accent6 2 2" xfId="1382" xr:uid="{00000000-0005-0000-0000-0000A5020000}"/>
    <cellStyle name="40% - Accent6 2 2 2" xfId="1383" xr:uid="{00000000-0005-0000-0000-0000A6020000}"/>
    <cellStyle name="40% - Accent6 2 3" xfId="1384" xr:uid="{00000000-0005-0000-0000-0000A7020000}"/>
    <cellStyle name="40% - Accent6 2 4" xfId="1385" xr:uid="{00000000-0005-0000-0000-0000A8020000}"/>
    <cellStyle name="40% - Accent6 2 5" xfId="1386" xr:uid="{00000000-0005-0000-0000-0000A9020000}"/>
    <cellStyle name="40% - Accent6 2 6" xfId="1387" xr:uid="{00000000-0005-0000-0000-0000AA020000}"/>
    <cellStyle name="40% - Accent6 2 7" xfId="1388" xr:uid="{00000000-0005-0000-0000-0000AB020000}"/>
    <cellStyle name="40% - Accent6 2 8" xfId="1389" xr:uid="{00000000-0005-0000-0000-0000AC020000}"/>
    <cellStyle name="40% - Accent6 2 9" xfId="1390" xr:uid="{00000000-0005-0000-0000-0000AD020000}"/>
    <cellStyle name="40% - Accent6 2_Botswana Investments Life 31072010" xfId="1391" xr:uid="{00000000-0005-0000-0000-0000AE020000}"/>
    <cellStyle name="40% - Accent6 3" xfId="36" xr:uid="{00000000-0005-0000-0000-0000AF020000}"/>
    <cellStyle name="40% - Accent6 3 10" xfId="1392" xr:uid="{00000000-0005-0000-0000-0000B0020000}"/>
    <cellStyle name="40% - Accent6 3 11" xfId="1393" xr:uid="{00000000-0005-0000-0000-0000B1020000}"/>
    <cellStyle name="40% - Accent6 3 12" xfId="1394" xr:uid="{00000000-0005-0000-0000-0000B2020000}"/>
    <cellStyle name="40% - Accent6 3 13" xfId="1395" xr:uid="{00000000-0005-0000-0000-0000B3020000}"/>
    <cellStyle name="40% - Accent6 3 14" xfId="1396" xr:uid="{00000000-0005-0000-0000-0000B4020000}"/>
    <cellStyle name="40% - Accent6 3 15" xfId="1397" xr:uid="{00000000-0005-0000-0000-0000B5020000}"/>
    <cellStyle name="40% - Accent6 3 16" xfId="1398" xr:uid="{00000000-0005-0000-0000-0000B6020000}"/>
    <cellStyle name="40% - Accent6 3 17" xfId="1399" xr:uid="{00000000-0005-0000-0000-0000B7020000}"/>
    <cellStyle name="40% - Accent6 3 18" xfId="1400" xr:uid="{00000000-0005-0000-0000-0000B8020000}"/>
    <cellStyle name="40% - Accent6 3 19" xfId="1401" xr:uid="{00000000-0005-0000-0000-0000B9020000}"/>
    <cellStyle name="40% - Accent6 3 2" xfId="1402" xr:uid="{00000000-0005-0000-0000-0000BA020000}"/>
    <cellStyle name="40% - Accent6 3 3" xfId="1403" xr:uid="{00000000-0005-0000-0000-0000BB020000}"/>
    <cellStyle name="40% - Accent6 3 4" xfId="1404" xr:uid="{00000000-0005-0000-0000-0000BC020000}"/>
    <cellStyle name="40% - Accent6 3 5" xfId="1405" xr:uid="{00000000-0005-0000-0000-0000BD020000}"/>
    <cellStyle name="40% - Accent6 3 6" xfId="1406" xr:uid="{00000000-0005-0000-0000-0000BE020000}"/>
    <cellStyle name="40% - Accent6 3 7" xfId="1407" xr:uid="{00000000-0005-0000-0000-0000BF020000}"/>
    <cellStyle name="40% - Accent6 3 8" xfId="1408" xr:uid="{00000000-0005-0000-0000-0000C0020000}"/>
    <cellStyle name="40% - Accent6 3 9" xfId="1409" xr:uid="{00000000-0005-0000-0000-0000C1020000}"/>
    <cellStyle name="40% - Accent6 4" xfId="1410" xr:uid="{00000000-0005-0000-0000-0000C2020000}"/>
    <cellStyle name="40% - Accent6 4 10" xfId="1411" xr:uid="{00000000-0005-0000-0000-0000C3020000}"/>
    <cellStyle name="40% - Accent6 4 11" xfId="1412" xr:uid="{00000000-0005-0000-0000-0000C4020000}"/>
    <cellStyle name="40% - Accent6 4 12" xfId="1413" xr:uid="{00000000-0005-0000-0000-0000C5020000}"/>
    <cellStyle name="40% - Accent6 4 13" xfId="1414" xr:uid="{00000000-0005-0000-0000-0000C6020000}"/>
    <cellStyle name="40% - Accent6 4 14" xfId="1415" xr:uid="{00000000-0005-0000-0000-0000C7020000}"/>
    <cellStyle name="40% - Accent6 4 15" xfId="1416" xr:uid="{00000000-0005-0000-0000-0000C8020000}"/>
    <cellStyle name="40% - Accent6 4 16" xfId="1417" xr:uid="{00000000-0005-0000-0000-0000C9020000}"/>
    <cellStyle name="40% - Accent6 4 17" xfId="1418" xr:uid="{00000000-0005-0000-0000-0000CA020000}"/>
    <cellStyle name="40% - Accent6 4 18" xfId="1419" xr:uid="{00000000-0005-0000-0000-0000CB020000}"/>
    <cellStyle name="40% - Accent6 4 19" xfId="1420" xr:uid="{00000000-0005-0000-0000-0000CC020000}"/>
    <cellStyle name="40% - Accent6 4 2" xfId="1421" xr:uid="{00000000-0005-0000-0000-0000CD020000}"/>
    <cellStyle name="40% - Accent6 4 3" xfId="1422" xr:uid="{00000000-0005-0000-0000-0000CE020000}"/>
    <cellStyle name="40% - Accent6 4 4" xfId="1423" xr:uid="{00000000-0005-0000-0000-0000CF020000}"/>
    <cellStyle name="40% - Accent6 4 5" xfId="1424" xr:uid="{00000000-0005-0000-0000-0000D0020000}"/>
    <cellStyle name="40% - Accent6 4 6" xfId="1425" xr:uid="{00000000-0005-0000-0000-0000D1020000}"/>
    <cellStyle name="40% - Accent6 4 7" xfId="1426" xr:uid="{00000000-0005-0000-0000-0000D2020000}"/>
    <cellStyle name="40% - Accent6 4 8" xfId="1427" xr:uid="{00000000-0005-0000-0000-0000D3020000}"/>
    <cellStyle name="40% - Accent6 4 9" xfId="1428" xr:uid="{00000000-0005-0000-0000-0000D4020000}"/>
    <cellStyle name="60% - Accent1" xfId="37" builtinId="32" customBuiltin="1"/>
    <cellStyle name="60% - Accent1 2" xfId="38" xr:uid="{00000000-0005-0000-0000-0000D6020000}"/>
    <cellStyle name="60% - Accent1 2 2" xfId="1429" xr:uid="{00000000-0005-0000-0000-0000D7020000}"/>
    <cellStyle name="60% - Accent1 2 3" xfId="1430" xr:uid="{00000000-0005-0000-0000-0000D8020000}"/>
    <cellStyle name="60% - Accent1 3" xfId="39" xr:uid="{00000000-0005-0000-0000-0000D9020000}"/>
    <cellStyle name="60% - Accent1 3 2" xfId="1431" xr:uid="{00000000-0005-0000-0000-0000DA020000}"/>
    <cellStyle name="60% - Accent1 4" xfId="1432" xr:uid="{00000000-0005-0000-0000-0000DB020000}"/>
    <cellStyle name="60% - Accent1 4 2" xfId="1433" xr:uid="{00000000-0005-0000-0000-0000DC020000}"/>
    <cellStyle name="60% - Accent2" xfId="40" builtinId="36" customBuiltin="1"/>
    <cellStyle name="60% - Accent2 2" xfId="41" xr:uid="{00000000-0005-0000-0000-0000DE020000}"/>
    <cellStyle name="60% - Accent2 2 2" xfId="1434" xr:uid="{00000000-0005-0000-0000-0000DF020000}"/>
    <cellStyle name="60% - Accent2 2 3" xfId="1435" xr:uid="{00000000-0005-0000-0000-0000E0020000}"/>
    <cellStyle name="60% - Accent2 3" xfId="42" xr:uid="{00000000-0005-0000-0000-0000E1020000}"/>
    <cellStyle name="60% - Accent2 3 2" xfId="1436" xr:uid="{00000000-0005-0000-0000-0000E2020000}"/>
    <cellStyle name="60% - Accent2 4" xfId="1437" xr:uid="{00000000-0005-0000-0000-0000E3020000}"/>
    <cellStyle name="60% - Accent2 4 2" xfId="1438" xr:uid="{00000000-0005-0000-0000-0000E4020000}"/>
    <cellStyle name="60% - Accent3" xfId="43" builtinId="40" customBuiltin="1"/>
    <cellStyle name="60% - Accent3 2" xfId="44" xr:uid="{00000000-0005-0000-0000-0000E6020000}"/>
    <cellStyle name="60% - Accent3 2 2" xfId="1439" xr:uid="{00000000-0005-0000-0000-0000E7020000}"/>
    <cellStyle name="60% - Accent3 2 2 2" xfId="1440" xr:uid="{00000000-0005-0000-0000-0000E8020000}"/>
    <cellStyle name="60% - Accent3 2 3" xfId="1441" xr:uid="{00000000-0005-0000-0000-0000E9020000}"/>
    <cellStyle name="60% - Accent3 3" xfId="45" xr:uid="{00000000-0005-0000-0000-0000EA020000}"/>
    <cellStyle name="60% - Accent3 3 2" xfId="1442" xr:uid="{00000000-0005-0000-0000-0000EB020000}"/>
    <cellStyle name="60% - Accent3 4" xfId="1443" xr:uid="{00000000-0005-0000-0000-0000EC020000}"/>
    <cellStyle name="60% - Accent3 4 2" xfId="1444" xr:uid="{00000000-0005-0000-0000-0000ED020000}"/>
    <cellStyle name="60% - Accent4" xfId="46" builtinId="44" customBuiltin="1"/>
    <cellStyle name="60% - Accent4 2" xfId="47" xr:uid="{00000000-0005-0000-0000-0000EF020000}"/>
    <cellStyle name="60% - Accent4 2 2" xfId="1445" xr:uid="{00000000-0005-0000-0000-0000F0020000}"/>
    <cellStyle name="60% - Accent4 2 2 2" xfId="1446" xr:uid="{00000000-0005-0000-0000-0000F1020000}"/>
    <cellStyle name="60% - Accent4 2 3" xfId="1447" xr:uid="{00000000-0005-0000-0000-0000F2020000}"/>
    <cellStyle name="60% - Accent4 3" xfId="48" xr:uid="{00000000-0005-0000-0000-0000F3020000}"/>
    <cellStyle name="60% - Accent4 3 2" xfId="1448" xr:uid="{00000000-0005-0000-0000-0000F4020000}"/>
    <cellStyle name="60% - Accent4 4" xfId="1449" xr:uid="{00000000-0005-0000-0000-0000F5020000}"/>
    <cellStyle name="60% - Accent4 4 2" xfId="1450" xr:uid="{00000000-0005-0000-0000-0000F6020000}"/>
    <cellStyle name="60% - Accent5" xfId="49" builtinId="48" customBuiltin="1"/>
    <cellStyle name="60% - Accent5 2" xfId="50" xr:uid="{00000000-0005-0000-0000-0000F8020000}"/>
    <cellStyle name="60% - Accent5 2 2" xfId="1451" xr:uid="{00000000-0005-0000-0000-0000F9020000}"/>
    <cellStyle name="60% - Accent5 2 3" xfId="1452" xr:uid="{00000000-0005-0000-0000-0000FA020000}"/>
    <cellStyle name="60% - Accent5 3" xfId="51" xr:uid="{00000000-0005-0000-0000-0000FB020000}"/>
    <cellStyle name="60% - Accent5 3 2" xfId="1453" xr:uid="{00000000-0005-0000-0000-0000FC020000}"/>
    <cellStyle name="60% - Accent5 4" xfId="1454" xr:uid="{00000000-0005-0000-0000-0000FD020000}"/>
    <cellStyle name="60% - Accent5 4 2" xfId="1455" xr:uid="{00000000-0005-0000-0000-0000FE020000}"/>
    <cellStyle name="60% - Accent6" xfId="52" builtinId="52" customBuiltin="1"/>
    <cellStyle name="60% - Accent6 2" xfId="53" xr:uid="{00000000-0005-0000-0000-000000030000}"/>
    <cellStyle name="60% - Accent6 2 2" xfId="1456" xr:uid="{00000000-0005-0000-0000-000001030000}"/>
    <cellStyle name="60% - Accent6 2 2 2" xfId="1457" xr:uid="{00000000-0005-0000-0000-000002030000}"/>
    <cellStyle name="60% - Accent6 2 3" xfId="1458" xr:uid="{00000000-0005-0000-0000-000003030000}"/>
    <cellStyle name="60% - Accent6 3" xfId="54" xr:uid="{00000000-0005-0000-0000-000004030000}"/>
    <cellStyle name="60% - Accent6 3 2" xfId="1459" xr:uid="{00000000-0005-0000-0000-000005030000}"/>
    <cellStyle name="60% - Accent6 4" xfId="1460" xr:uid="{00000000-0005-0000-0000-000006030000}"/>
    <cellStyle name="60% - Accent6 4 2" xfId="1461" xr:uid="{00000000-0005-0000-0000-000007030000}"/>
    <cellStyle name="Accent1" xfId="55" builtinId="29" customBuiltin="1"/>
    <cellStyle name="Accent1 2" xfId="56" xr:uid="{00000000-0005-0000-0000-000009030000}"/>
    <cellStyle name="Accent1 2 2" xfId="1462" xr:uid="{00000000-0005-0000-0000-00000A030000}"/>
    <cellStyle name="Accent1 2 3" xfId="1463" xr:uid="{00000000-0005-0000-0000-00000B030000}"/>
    <cellStyle name="Accent1 3" xfId="57" xr:uid="{00000000-0005-0000-0000-00000C030000}"/>
    <cellStyle name="Accent1 3 2" xfId="1464" xr:uid="{00000000-0005-0000-0000-00000D030000}"/>
    <cellStyle name="Accent1 4" xfId="1465" xr:uid="{00000000-0005-0000-0000-00000E030000}"/>
    <cellStyle name="Accent1 4 2" xfId="1466" xr:uid="{00000000-0005-0000-0000-00000F030000}"/>
    <cellStyle name="Accent2" xfId="58" builtinId="33" customBuiltin="1"/>
    <cellStyle name="Accent2 2" xfId="59" xr:uid="{00000000-0005-0000-0000-000011030000}"/>
    <cellStyle name="Accent2 2 2" xfId="1467" xr:uid="{00000000-0005-0000-0000-000012030000}"/>
    <cellStyle name="Accent2 2 3" xfId="1468" xr:uid="{00000000-0005-0000-0000-000013030000}"/>
    <cellStyle name="Accent2 3" xfId="60" xr:uid="{00000000-0005-0000-0000-000014030000}"/>
    <cellStyle name="Accent2 3 2" xfId="1469" xr:uid="{00000000-0005-0000-0000-000015030000}"/>
    <cellStyle name="Accent2 4" xfId="1470" xr:uid="{00000000-0005-0000-0000-000016030000}"/>
    <cellStyle name="Accent2 4 2" xfId="1471" xr:uid="{00000000-0005-0000-0000-000017030000}"/>
    <cellStyle name="Accent3" xfId="61" builtinId="37" customBuiltin="1"/>
    <cellStyle name="Accent3 2" xfId="62" xr:uid="{00000000-0005-0000-0000-000019030000}"/>
    <cellStyle name="Accent3 2 2" xfId="1472" xr:uid="{00000000-0005-0000-0000-00001A030000}"/>
    <cellStyle name="Accent3 2 3" xfId="1473" xr:uid="{00000000-0005-0000-0000-00001B030000}"/>
    <cellStyle name="Accent3 3" xfId="63" xr:uid="{00000000-0005-0000-0000-00001C030000}"/>
    <cellStyle name="Accent3 3 2" xfId="1474" xr:uid="{00000000-0005-0000-0000-00001D030000}"/>
    <cellStyle name="Accent3 4" xfId="1475" xr:uid="{00000000-0005-0000-0000-00001E030000}"/>
    <cellStyle name="Accent3 4 2" xfId="1476" xr:uid="{00000000-0005-0000-0000-00001F030000}"/>
    <cellStyle name="Accent4" xfId="64" builtinId="41" customBuiltin="1"/>
    <cellStyle name="Accent4 2" xfId="65" xr:uid="{00000000-0005-0000-0000-000021030000}"/>
    <cellStyle name="Accent4 2 2" xfId="1477" xr:uid="{00000000-0005-0000-0000-000022030000}"/>
    <cellStyle name="Accent4 2 3" xfId="1478" xr:uid="{00000000-0005-0000-0000-000023030000}"/>
    <cellStyle name="Accent4 3" xfId="66" xr:uid="{00000000-0005-0000-0000-000024030000}"/>
    <cellStyle name="Accent4 3 2" xfId="1479" xr:uid="{00000000-0005-0000-0000-000025030000}"/>
    <cellStyle name="Accent4 4" xfId="1480" xr:uid="{00000000-0005-0000-0000-000026030000}"/>
    <cellStyle name="Accent4 4 2" xfId="1481" xr:uid="{00000000-0005-0000-0000-000027030000}"/>
    <cellStyle name="Accent5" xfId="67" builtinId="45" customBuiltin="1"/>
    <cellStyle name="Accent5 2" xfId="68" xr:uid="{00000000-0005-0000-0000-000029030000}"/>
    <cellStyle name="Accent5 2 2" xfId="1482" xr:uid="{00000000-0005-0000-0000-00002A030000}"/>
    <cellStyle name="Accent5 2 3" xfId="1483" xr:uid="{00000000-0005-0000-0000-00002B030000}"/>
    <cellStyle name="Accent5 3" xfId="69" xr:uid="{00000000-0005-0000-0000-00002C030000}"/>
    <cellStyle name="Accent5 3 2" xfId="1484" xr:uid="{00000000-0005-0000-0000-00002D030000}"/>
    <cellStyle name="Accent5 4" xfId="1485" xr:uid="{00000000-0005-0000-0000-00002E030000}"/>
    <cellStyle name="Accent5 4 2" xfId="1486" xr:uid="{00000000-0005-0000-0000-00002F030000}"/>
    <cellStyle name="Accent6" xfId="70" builtinId="49" customBuiltin="1"/>
    <cellStyle name="Accent6 2" xfId="71" xr:uid="{00000000-0005-0000-0000-000031030000}"/>
    <cellStyle name="Accent6 2 2" xfId="1487" xr:uid="{00000000-0005-0000-0000-000032030000}"/>
    <cellStyle name="Accent6 2 3" xfId="1488" xr:uid="{00000000-0005-0000-0000-000033030000}"/>
    <cellStyle name="Accent6 3" xfId="72" xr:uid="{00000000-0005-0000-0000-000034030000}"/>
    <cellStyle name="Accent6 3 2" xfId="1489" xr:uid="{00000000-0005-0000-0000-000035030000}"/>
    <cellStyle name="Accent6 4" xfId="1490" xr:uid="{00000000-0005-0000-0000-000036030000}"/>
    <cellStyle name="Accent6 4 2" xfId="1491" xr:uid="{00000000-0005-0000-0000-000037030000}"/>
    <cellStyle name="Annual report" xfId="1492" xr:uid="{00000000-0005-0000-0000-000038030000}"/>
    <cellStyle name="Annual report Cr yr" xfId="1493" xr:uid="{00000000-0005-0000-0000-000039030000}"/>
    <cellStyle name="Bad" xfId="73" builtinId="27" customBuiltin="1"/>
    <cellStyle name="Bad 2" xfId="74" xr:uid="{00000000-0005-0000-0000-00003B030000}"/>
    <cellStyle name="Bad 2 2" xfId="1494" xr:uid="{00000000-0005-0000-0000-00003C030000}"/>
    <cellStyle name="Bad 2 3" xfId="1495" xr:uid="{00000000-0005-0000-0000-00003D030000}"/>
    <cellStyle name="Bad 3" xfId="75" xr:uid="{00000000-0005-0000-0000-00003E030000}"/>
    <cellStyle name="Bad 3 2" xfId="1496" xr:uid="{00000000-0005-0000-0000-00003F030000}"/>
    <cellStyle name="Bad 4" xfId="1497" xr:uid="{00000000-0005-0000-0000-000040030000}"/>
    <cellStyle name="Bad 4 2" xfId="1498" xr:uid="{00000000-0005-0000-0000-000041030000}"/>
    <cellStyle name="BlueBackground" xfId="1499" xr:uid="{00000000-0005-0000-0000-000042030000}"/>
    <cellStyle name="Bold 11" xfId="76" xr:uid="{00000000-0005-0000-0000-000043030000}"/>
    <cellStyle name="Bold 11 2" xfId="77" xr:uid="{00000000-0005-0000-0000-000044030000}"/>
    <cellStyle name="Bold 11 2 2" xfId="1500" xr:uid="{00000000-0005-0000-0000-000045030000}"/>
    <cellStyle name="Bold 11 3" xfId="696" xr:uid="{00000000-0005-0000-0000-000046030000}"/>
    <cellStyle name="Calc Currency (0)" xfId="78" xr:uid="{00000000-0005-0000-0000-000047030000}"/>
    <cellStyle name="Calc Currency (2)" xfId="79" xr:uid="{00000000-0005-0000-0000-000048030000}"/>
    <cellStyle name="Calc Percent (0)" xfId="80" xr:uid="{00000000-0005-0000-0000-000049030000}"/>
    <cellStyle name="Calc Percent (1)" xfId="81" xr:uid="{00000000-0005-0000-0000-00004A030000}"/>
    <cellStyle name="Calc Percent (2)" xfId="82" xr:uid="{00000000-0005-0000-0000-00004B030000}"/>
    <cellStyle name="Calc Units (0)" xfId="83" xr:uid="{00000000-0005-0000-0000-00004C030000}"/>
    <cellStyle name="Calc Units (1)" xfId="84" xr:uid="{00000000-0005-0000-0000-00004D030000}"/>
    <cellStyle name="Calc Units (2)" xfId="85" xr:uid="{00000000-0005-0000-0000-00004E030000}"/>
    <cellStyle name="Calculation" xfId="86" builtinId="22" customBuiltin="1"/>
    <cellStyle name="Calculation 2" xfId="87" xr:uid="{00000000-0005-0000-0000-000050030000}"/>
    <cellStyle name="Calculation 2 2" xfId="1501" xr:uid="{00000000-0005-0000-0000-000051030000}"/>
    <cellStyle name="Calculation 2 3" xfId="1502" xr:uid="{00000000-0005-0000-0000-000052030000}"/>
    <cellStyle name="Calculation 3" xfId="88" xr:uid="{00000000-0005-0000-0000-000053030000}"/>
    <cellStyle name="Calculation 3 2" xfId="1503" xr:uid="{00000000-0005-0000-0000-000054030000}"/>
    <cellStyle name="Calculation 4" xfId="1504" xr:uid="{00000000-0005-0000-0000-000055030000}"/>
    <cellStyle name="Calculation 4 2" xfId="1505" xr:uid="{00000000-0005-0000-0000-000056030000}"/>
    <cellStyle name="Check Cell" xfId="89" builtinId="23" customBuiltin="1"/>
    <cellStyle name="Check Cell 2" xfId="90" xr:uid="{00000000-0005-0000-0000-000058030000}"/>
    <cellStyle name="Check Cell 2 2" xfId="1506" xr:uid="{00000000-0005-0000-0000-000059030000}"/>
    <cellStyle name="Check Cell 2 3" xfId="1507" xr:uid="{00000000-0005-0000-0000-00005A030000}"/>
    <cellStyle name="Check Cell 3" xfId="91" xr:uid="{00000000-0005-0000-0000-00005B030000}"/>
    <cellStyle name="Check Cell 3 2" xfId="1508" xr:uid="{00000000-0005-0000-0000-00005C030000}"/>
    <cellStyle name="Check Cell 4" xfId="1509" xr:uid="{00000000-0005-0000-0000-00005D030000}"/>
    <cellStyle name="Check Cell 4 2" xfId="1510" xr:uid="{00000000-0005-0000-0000-00005E030000}"/>
    <cellStyle name="Comma" xfId="2459" builtinId="3"/>
    <cellStyle name="Comma  - Style1" xfId="92" xr:uid="{00000000-0005-0000-0000-000060030000}"/>
    <cellStyle name="Comma  - Style2" xfId="93" xr:uid="{00000000-0005-0000-0000-000061030000}"/>
    <cellStyle name="Comma  - Style3" xfId="94" xr:uid="{00000000-0005-0000-0000-000062030000}"/>
    <cellStyle name="Comma  - Style4" xfId="95" xr:uid="{00000000-0005-0000-0000-000063030000}"/>
    <cellStyle name="Comma  - Style5" xfId="96" xr:uid="{00000000-0005-0000-0000-000064030000}"/>
    <cellStyle name="Comma  - Style6" xfId="97" xr:uid="{00000000-0005-0000-0000-000065030000}"/>
    <cellStyle name="Comma  - Style7" xfId="98" xr:uid="{00000000-0005-0000-0000-000066030000}"/>
    <cellStyle name="Comma  - Style8" xfId="99" xr:uid="{00000000-0005-0000-0000-000067030000}"/>
    <cellStyle name="Comma [0] 10" xfId="729" xr:uid="{00000000-0005-0000-0000-000068030000}"/>
    <cellStyle name="Comma [0] 11" xfId="1511" xr:uid="{00000000-0005-0000-0000-000069030000}"/>
    <cellStyle name="Comma [0] 12" xfId="730" xr:uid="{00000000-0005-0000-0000-00006A030000}"/>
    <cellStyle name="Comma [0] 13" xfId="1512" xr:uid="{00000000-0005-0000-0000-00006B030000}"/>
    <cellStyle name="Comma [0] 14" xfId="1513" xr:uid="{00000000-0005-0000-0000-00006C030000}"/>
    <cellStyle name="Comma [0] 14 2" xfId="1514" xr:uid="{00000000-0005-0000-0000-00006D030000}"/>
    <cellStyle name="Comma [0] 14 3" xfId="1515" xr:uid="{00000000-0005-0000-0000-00006E030000}"/>
    <cellStyle name="Comma [0] 15" xfId="1516" xr:uid="{00000000-0005-0000-0000-00006F030000}"/>
    <cellStyle name="Comma [0] 15 2" xfId="1517" xr:uid="{00000000-0005-0000-0000-000070030000}"/>
    <cellStyle name="Comma [0] 15 3" xfId="1518" xr:uid="{00000000-0005-0000-0000-000071030000}"/>
    <cellStyle name="Comma [0] 16" xfId="1519" xr:uid="{00000000-0005-0000-0000-000072030000}"/>
    <cellStyle name="Comma [0] 17" xfId="1520" xr:uid="{00000000-0005-0000-0000-000073030000}"/>
    <cellStyle name="Comma [0] 18" xfId="1521" xr:uid="{00000000-0005-0000-0000-000074030000}"/>
    <cellStyle name="Comma [0] 19" xfId="1522" xr:uid="{00000000-0005-0000-0000-000075030000}"/>
    <cellStyle name="Comma [0] 2" xfId="728" xr:uid="{00000000-0005-0000-0000-000076030000}"/>
    <cellStyle name="Comma [0] 2 10" xfId="735" xr:uid="{00000000-0005-0000-0000-000077030000}"/>
    <cellStyle name="Comma [0] 2 11" xfId="1523" xr:uid="{00000000-0005-0000-0000-000078030000}"/>
    <cellStyle name="Comma [0] 2 12" xfId="1524" xr:uid="{00000000-0005-0000-0000-000079030000}"/>
    <cellStyle name="Comma [0] 2 13" xfId="1525" xr:uid="{00000000-0005-0000-0000-00007A030000}"/>
    <cellStyle name="Comma [0] 2 14" xfId="1526" xr:uid="{00000000-0005-0000-0000-00007B030000}"/>
    <cellStyle name="Comma [0] 2 15" xfId="1527" xr:uid="{00000000-0005-0000-0000-00007C030000}"/>
    <cellStyle name="Comma [0] 2 16" xfId="1528" xr:uid="{00000000-0005-0000-0000-00007D030000}"/>
    <cellStyle name="Comma [0] 2 17" xfId="1529" xr:uid="{00000000-0005-0000-0000-00007E030000}"/>
    <cellStyle name="Comma [0] 2 18" xfId="1530" xr:uid="{00000000-0005-0000-0000-00007F030000}"/>
    <cellStyle name="Comma [0] 2 19" xfId="1531" xr:uid="{00000000-0005-0000-0000-000080030000}"/>
    <cellStyle name="Comma [0] 2 2" xfId="734" xr:uid="{00000000-0005-0000-0000-000081030000}"/>
    <cellStyle name="Comma [0] 2 20" xfId="1532" xr:uid="{00000000-0005-0000-0000-000082030000}"/>
    <cellStyle name="Comma [0] 2 21" xfId="1533" xr:uid="{00000000-0005-0000-0000-000083030000}"/>
    <cellStyle name="Comma [0] 2 22" xfId="1534" xr:uid="{00000000-0005-0000-0000-000084030000}"/>
    <cellStyle name="Comma [0] 2 23" xfId="1535" xr:uid="{00000000-0005-0000-0000-000085030000}"/>
    <cellStyle name="Comma [0] 2 24" xfId="1536" xr:uid="{00000000-0005-0000-0000-000086030000}"/>
    <cellStyle name="Comma [0] 2 25" xfId="1537" xr:uid="{00000000-0005-0000-0000-000087030000}"/>
    <cellStyle name="Comma [0] 2 26" xfId="1538" xr:uid="{00000000-0005-0000-0000-000088030000}"/>
    <cellStyle name="Comma [0] 2 27" xfId="1539" xr:uid="{00000000-0005-0000-0000-000089030000}"/>
    <cellStyle name="Comma [0] 2 28" xfId="1540" xr:uid="{00000000-0005-0000-0000-00008A030000}"/>
    <cellStyle name="Comma [0] 2 29" xfId="1541" xr:uid="{00000000-0005-0000-0000-00008B030000}"/>
    <cellStyle name="Comma [0] 2 3" xfId="1542" xr:uid="{00000000-0005-0000-0000-00008C030000}"/>
    <cellStyle name="Comma [0] 2 4" xfId="1543" xr:uid="{00000000-0005-0000-0000-00008D030000}"/>
    <cellStyle name="Comma [0] 2 5" xfId="1544" xr:uid="{00000000-0005-0000-0000-00008E030000}"/>
    <cellStyle name="Comma [0] 2 6" xfId="1545" xr:uid="{00000000-0005-0000-0000-00008F030000}"/>
    <cellStyle name="Comma [0] 2 7" xfId="1546" xr:uid="{00000000-0005-0000-0000-000090030000}"/>
    <cellStyle name="Comma [0] 2 8" xfId="1547" xr:uid="{00000000-0005-0000-0000-000091030000}"/>
    <cellStyle name="Comma [0] 2 9" xfId="1548" xr:uid="{00000000-0005-0000-0000-000092030000}"/>
    <cellStyle name="Comma [0] 20" xfId="1549" xr:uid="{00000000-0005-0000-0000-000093030000}"/>
    <cellStyle name="Comma [0] 3" xfId="1550" xr:uid="{00000000-0005-0000-0000-000094030000}"/>
    <cellStyle name="Comma [0] 3 2" xfId="1551" xr:uid="{00000000-0005-0000-0000-000095030000}"/>
    <cellStyle name="Comma [0] 3 3" xfId="1552" xr:uid="{00000000-0005-0000-0000-000096030000}"/>
    <cellStyle name="Comma [0] 4" xfId="1553" xr:uid="{00000000-0005-0000-0000-000097030000}"/>
    <cellStyle name="Comma [0] 5" xfId="1554" xr:uid="{00000000-0005-0000-0000-000098030000}"/>
    <cellStyle name="Comma [0] 6" xfId="731" xr:uid="{00000000-0005-0000-0000-000099030000}"/>
    <cellStyle name="Comma [0] 7" xfId="1555" xr:uid="{00000000-0005-0000-0000-00009A030000}"/>
    <cellStyle name="Comma [0] 7 2" xfId="1556" xr:uid="{00000000-0005-0000-0000-00009B030000}"/>
    <cellStyle name="Comma [0] 7 3" xfId="1557" xr:uid="{00000000-0005-0000-0000-00009C030000}"/>
    <cellStyle name="Comma [0] 7 4" xfId="1558" xr:uid="{00000000-0005-0000-0000-00009D030000}"/>
    <cellStyle name="Comma [0] 7 5" xfId="1559" xr:uid="{00000000-0005-0000-0000-00009E030000}"/>
    <cellStyle name="Comma [0] 7 6" xfId="1560" xr:uid="{00000000-0005-0000-0000-00009F030000}"/>
    <cellStyle name="Comma [0] 8" xfId="1561" xr:uid="{00000000-0005-0000-0000-0000A0030000}"/>
    <cellStyle name="Comma [0] 9" xfId="1562" xr:uid="{00000000-0005-0000-0000-0000A1030000}"/>
    <cellStyle name="Comma [00]" xfId="100" xr:uid="{00000000-0005-0000-0000-0000A2030000}"/>
    <cellStyle name="Comma 10" xfId="101" xr:uid="{00000000-0005-0000-0000-0000A3030000}"/>
    <cellStyle name="Comma 10 2" xfId="102" xr:uid="{00000000-0005-0000-0000-0000A4030000}"/>
    <cellStyle name="Comma 10 3" xfId="1563" xr:uid="{00000000-0005-0000-0000-0000A5030000}"/>
    <cellStyle name="Comma 10_med form B" xfId="103" xr:uid="{00000000-0005-0000-0000-0000A6030000}"/>
    <cellStyle name="Comma 11" xfId="104" xr:uid="{00000000-0005-0000-0000-0000A7030000}"/>
    <cellStyle name="Comma 11 2" xfId="1564" xr:uid="{00000000-0005-0000-0000-0000A8030000}"/>
    <cellStyle name="Comma 12" xfId="105" xr:uid="{00000000-0005-0000-0000-0000A9030000}"/>
    <cellStyle name="Comma 12 2" xfId="1565" xr:uid="{00000000-0005-0000-0000-0000AA030000}"/>
    <cellStyle name="Comma 13" xfId="106" xr:uid="{00000000-0005-0000-0000-0000AB030000}"/>
    <cellStyle name="Comma 13 2" xfId="107" xr:uid="{00000000-0005-0000-0000-0000AC030000}"/>
    <cellStyle name="Comma 13 3" xfId="1566" xr:uid="{00000000-0005-0000-0000-0000AD030000}"/>
    <cellStyle name="Comma 14" xfId="108" xr:uid="{00000000-0005-0000-0000-0000AE030000}"/>
    <cellStyle name="Comma 14 2" xfId="1567" xr:uid="{00000000-0005-0000-0000-0000AF030000}"/>
    <cellStyle name="Comma 15" xfId="109" xr:uid="{00000000-0005-0000-0000-0000B0030000}"/>
    <cellStyle name="Comma 15 2" xfId="1568" xr:uid="{00000000-0005-0000-0000-0000B1030000}"/>
    <cellStyle name="Comma 16" xfId="110" xr:uid="{00000000-0005-0000-0000-0000B2030000}"/>
    <cellStyle name="Comma 16 2" xfId="1570" xr:uid="{00000000-0005-0000-0000-0000B3030000}"/>
    <cellStyle name="Comma 16 3" xfId="1571" xr:uid="{00000000-0005-0000-0000-0000B4030000}"/>
    <cellStyle name="Comma 16 4" xfId="1572" xr:uid="{00000000-0005-0000-0000-0000B5030000}"/>
    <cellStyle name="Comma 16 5" xfId="1573" xr:uid="{00000000-0005-0000-0000-0000B6030000}"/>
    <cellStyle name="Comma 16 6" xfId="1574" xr:uid="{00000000-0005-0000-0000-0000B7030000}"/>
    <cellStyle name="Comma 16 7" xfId="1569" xr:uid="{00000000-0005-0000-0000-0000B8030000}"/>
    <cellStyle name="Comma 17" xfId="111" xr:uid="{00000000-0005-0000-0000-0000B9030000}"/>
    <cellStyle name="Comma 17 10" xfId="1576" xr:uid="{00000000-0005-0000-0000-0000BA030000}"/>
    <cellStyle name="Comma 17 11" xfId="1577" xr:uid="{00000000-0005-0000-0000-0000BB030000}"/>
    <cellStyle name="Comma 17 12" xfId="1578" xr:uid="{00000000-0005-0000-0000-0000BC030000}"/>
    <cellStyle name="Comma 17 13" xfId="1579" xr:uid="{00000000-0005-0000-0000-0000BD030000}"/>
    <cellStyle name="Comma 17 14" xfId="1580" xr:uid="{00000000-0005-0000-0000-0000BE030000}"/>
    <cellStyle name="Comma 17 15" xfId="1581" xr:uid="{00000000-0005-0000-0000-0000BF030000}"/>
    <cellStyle name="Comma 17 16" xfId="1582" xr:uid="{00000000-0005-0000-0000-0000C0030000}"/>
    <cellStyle name="Comma 17 17" xfId="1583" xr:uid="{00000000-0005-0000-0000-0000C1030000}"/>
    <cellStyle name="Comma 17 18" xfId="1584" xr:uid="{00000000-0005-0000-0000-0000C2030000}"/>
    <cellStyle name="Comma 17 19" xfId="1575" xr:uid="{00000000-0005-0000-0000-0000C3030000}"/>
    <cellStyle name="Comma 17 2" xfId="1585" xr:uid="{00000000-0005-0000-0000-0000C4030000}"/>
    <cellStyle name="Comma 17 3" xfId="1586" xr:uid="{00000000-0005-0000-0000-0000C5030000}"/>
    <cellStyle name="Comma 17 4" xfId="1587" xr:uid="{00000000-0005-0000-0000-0000C6030000}"/>
    <cellStyle name="Comma 17 5" xfId="1588" xr:uid="{00000000-0005-0000-0000-0000C7030000}"/>
    <cellStyle name="Comma 17 6" xfId="1589" xr:uid="{00000000-0005-0000-0000-0000C8030000}"/>
    <cellStyle name="Comma 17 7" xfId="1590" xr:uid="{00000000-0005-0000-0000-0000C9030000}"/>
    <cellStyle name="Comma 17 8" xfId="1591" xr:uid="{00000000-0005-0000-0000-0000CA030000}"/>
    <cellStyle name="Comma 17 9" xfId="1592" xr:uid="{00000000-0005-0000-0000-0000CB030000}"/>
    <cellStyle name="Comma 18" xfId="112" xr:uid="{00000000-0005-0000-0000-0000CC030000}"/>
    <cellStyle name="Comma 18 2" xfId="113" xr:uid="{00000000-0005-0000-0000-0000CD030000}"/>
    <cellStyle name="Comma 18 2 2" xfId="1593" xr:uid="{00000000-0005-0000-0000-0000CE030000}"/>
    <cellStyle name="Comma 18 3" xfId="1594" xr:uid="{00000000-0005-0000-0000-0000CF030000}"/>
    <cellStyle name="Comma 18 4" xfId="739" xr:uid="{00000000-0005-0000-0000-0000D0030000}"/>
    <cellStyle name="Comma 19" xfId="114" xr:uid="{00000000-0005-0000-0000-0000D1030000}"/>
    <cellStyle name="Comma 19 10" xfId="1596" xr:uid="{00000000-0005-0000-0000-0000D2030000}"/>
    <cellStyle name="Comma 19 11" xfId="1597" xr:uid="{00000000-0005-0000-0000-0000D3030000}"/>
    <cellStyle name="Comma 19 12" xfId="1598" xr:uid="{00000000-0005-0000-0000-0000D4030000}"/>
    <cellStyle name="Comma 19 13" xfId="1595" xr:uid="{00000000-0005-0000-0000-0000D5030000}"/>
    <cellStyle name="Comma 19 2" xfId="1599" xr:uid="{00000000-0005-0000-0000-0000D6030000}"/>
    <cellStyle name="Comma 19 3" xfId="1600" xr:uid="{00000000-0005-0000-0000-0000D7030000}"/>
    <cellStyle name="Comma 19 4" xfId="1601" xr:uid="{00000000-0005-0000-0000-0000D8030000}"/>
    <cellStyle name="Comma 19 5" xfId="1602" xr:uid="{00000000-0005-0000-0000-0000D9030000}"/>
    <cellStyle name="Comma 19 6" xfId="1603" xr:uid="{00000000-0005-0000-0000-0000DA030000}"/>
    <cellStyle name="Comma 19 7" xfId="1604" xr:uid="{00000000-0005-0000-0000-0000DB030000}"/>
    <cellStyle name="Comma 19 8" xfId="1605" xr:uid="{00000000-0005-0000-0000-0000DC030000}"/>
    <cellStyle name="Comma 19 9" xfId="1606" xr:uid="{00000000-0005-0000-0000-0000DD030000}"/>
    <cellStyle name="Comma 2" xfId="115" xr:uid="{00000000-0005-0000-0000-0000DE030000}"/>
    <cellStyle name="Comma 2 10" xfId="116" xr:uid="{00000000-0005-0000-0000-0000DF030000}"/>
    <cellStyle name="Comma 2 10 2" xfId="1607" xr:uid="{00000000-0005-0000-0000-0000E0030000}"/>
    <cellStyle name="Comma 2 11" xfId="117" xr:uid="{00000000-0005-0000-0000-0000E1030000}"/>
    <cellStyle name="Comma 2 11 2" xfId="1608" xr:uid="{00000000-0005-0000-0000-0000E2030000}"/>
    <cellStyle name="Comma 2 12" xfId="118" xr:uid="{00000000-0005-0000-0000-0000E3030000}"/>
    <cellStyle name="Comma 2 12 2" xfId="1609" xr:uid="{00000000-0005-0000-0000-0000E4030000}"/>
    <cellStyle name="Comma 2 13" xfId="119" xr:uid="{00000000-0005-0000-0000-0000E5030000}"/>
    <cellStyle name="Comma 2 13 2" xfId="1610" xr:uid="{00000000-0005-0000-0000-0000E6030000}"/>
    <cellStyle name="Comma 2 14" xfId="120" xr:uid="{00000000-0005-0000-0000-0000E7030000}"/>
    <cellStyle name="Comma 2 14 2" xfId="1611" xr:uid="{00000000-0005-0000-0000-0000E8030000}"/>
    <cellStyle name="Comma 2 15" xfId="121" xr:uid="{00000000-0005-0000-0000-0000E9030000}"/>
    <cellStyle name="Comma 2 16" xfId="122" xr:uid="{00000000-0005-0000-0000-0000EA030000}"/>
    <cellStyle name="Comma 2 17" xfId="687" xr:uid="{00000000-0005-0000-0000-0000EB030000}"/>
    <cellStyle name="Comma 2 18" xfId="725" xr:uid="{00000000-0005-0000-0000-0000EC030000}"/>
    <cellStyle name="Comma 2 2" xfId="123" xr:uid="{00000000-0005-0000-0000-0000ED030000}"/>
    <cellStyle name="Comma 2 2 2" xfId="124" xr:uid="{00000000-0005-0000-0000-0000EE030000}"/>
    <cellStyle name="Comma 2 2 2 2" xfId="1613" xr:uid="{00000000-0005-0000-0000-0000EF030000}"/>
    <cellStyle name="Comma 2 2 3" xfId="125" xr:uid="{00000000-0005-0000-0000-0000F0030000}"/>
    <cellStyle name="Comma 2 2 3 2" xfId="1614" xr:uid="{00000000-0005-0000-0000-0000F1030000}"/>
    <cellStyle name="Comma 2 2 4" xfId="126" xr:uid="{00000000-0005-0000-0000-0000F2030000}"/>
    <cellStyle name="Comma 2 2 5" xfId="127" xr:uid="{00000000-0005-0000-0000-0000F3030000}"/>
    <cellStyle name="Comma 2 2 6" xfId="128" xr:uid="{00000000-0005-0000-0000-0000F4030000}"/>
    <cellStyle name="Comma 2 2 7" xfId="129" xr:uid="{00000000-0005-0000-0000-0000F5030000}"/>
    <cellStyle name="Comma 2 2 8" xfId="130" xr:uid="{00000000-0005-0000-0000-0000F6030000}"/>
    <cellStyle name="Comma 2 2 9" xfId="1612" xr:uid="{00000000-0005-0000-0000-0000F7030000}"/>
    <cellStyle name="Comma 2 3" xfId="131" xr:uid="{00000000-0005-0000-0000-0000F8030000}"/>
    <cellStyle name="Comma 2 3 2" xfId="1616" xr:uid="{00000000-0005-0000-0000-0000F9030000}"/>
    <cellStyle name="Comma 2 3 3" xfId="1615" xr:uid="{00000000-0005-0000-0000-0000FA030000}"/>
    <cellStyle name="Comma 2 4" xfId="132" xr:uid="{00000000-0005-0000-0000-0000FB030000}"/>
    <cellStyle name="Comma 2 4 2" xfId="1618" xr:uid="{00000000-0005-0000-0000-0000FC030000}"/>
    <cellStyle name="Comma 2 4 3" xfId="1617" xr:uid="{00000000-0005-0000-0000-0000FD030000}"/>
    <cellStyle name="Comma 2 5" xfId="133" xr:uid="{00000000-0005-0000-0000-0000FE030000}"/>
    <cellStyle name="Comma 2 5 2" xfId="1620" xr:uid="{00000000-0005-0000-0000-0000FF030000}"/>
    <cellStyle name="Comma 2 5 3" xfId="1619" xr:uid="{00000000-0005-0000-0000-000000040000}"/>
    <cellStyle name="Comma 2 6" xfId="134" xr:uid="{00000000-0005-0000-0000-000001040000}"/>
    <cellStyle name="Comma 2 6 2" xfId="1621" xr:uid="{00000000-0005-0000-0000-000002040000}"/>
    <cellStyle name="Comma 2 7" xfId="135" xr:uid="{00000000-0005-0000-0000-000003040000}"/>
    <cellStyle name="Comma 2 7 2" xfId="1622" xr:uid="{00000000-0005-0000-0000-000004040000}"/>
    <cellStyle name="Comma 2 8" xfId="136" xr:uid="{00000000-0005-0000-0000-000005040000}"/>
    <cellStyle name="Comma 2 8 2" xfId="1623" xr:uid="{00000000-0005-0000-0000-000006040000}"/>
    <cellStyle name="Comma 2 9" xfId="137" xr:uid="{00000000-0005-0000-0000-000007040000}"/>
    <cellStyle name="Comma 2 9 2" xfId="1624" xr:uid="{00000000-0005-0000-0000-000008040000}"/>
    <cellStyle name="Comma 20" xfId="138" xr:uid="{00000000-0005-0000-0000-000009040000}"/>
    <cellStyle name="Comma 20 2" xfId="1626" xr:uid="{00000000-0005-0000-0000-00000A040000}"/>
    <cellStyle name="Comma 20 3" xfId="1627" xr:uid="{00000000-0005-0000-0000-00000B040000}"/>
    <cellStyle name="Comma 20 4" xfId="1625" xr:uid="{00000000-0005-0000-0000-00000C040000}"/>
    <cellStyle name="Comma 21" xfId="139" xr:uid="{00000000-0005-0000-0000-00000D040000}"/>
    <cellStyle name="Comma 21 2" xfId="1629" xr:uid="{00000000-0005-0000-0000-00000E040000}"/>
    <cellStyle name="Comma 21 3" xfId="1630" xr:uid="{00000000-0005-0000-0000-00000F040000}"/>
    <cellStyle name="Comma 21 4" xfId="1628" xr:uid="{00000000-0005-0000-0000-000010040000}"/>
    <cellStyle name="Comma 22" xfId="140" xr:uid="{00000000-0005-0000-0000-000011040000}"/>
    <cellStyle name="Comma 22 2" xfId="1632" xr:uid="{00000000-0005-0000-0000-000012040000}"/>
    <cellStyle name="Comma 22 3" xfId="1633" xr:uid="{00000000-0005-0000-0000-000013040000}"/>
    <cellStyle name="Comma 22 4" xfId="1631" xr:uid="{00000000-0005-0000-0000-000014040000}"/>
    <cellStyle name="Comma 23" xfId="141" xr:uid="{00000000-0005-0000-0000-000015040000}"/>
    <cellStyle name="Comma 23 2" xfId="1634" xr:uid="{00000000-0005-0000-0000-000016040000}"/>
    <cellStyle name="Comma 24" xfId="142" xr:uid="{00000000-0005-0000-0000-000017040000}"/>
    <cellStyle name="Comma 24 2" xfId="1635" xr:uid="{00000000-0005-0000-0000-000018040000}"/>
    <cellStyle name="Comma 25" xfId="143" xr:uid="{00000000-0005-0000-0000-000019040000}"/>
    <cellStyle name="Comma 25 2" xfId="1636" xr:uid="{00000000-0005-0000-0000-00001A040000}"/>
    <cellStyle name="Comma 26" xfId="144" xr:uid="{00000000-0005-0000-0000-00001B040000}"/>
    <cellStyle name="Comma 26 2" xfId="1637" xr:uid="{00000000-0005-0000-0000-00001C040000}"/>
    <cellStyle name="Comma 27" xfId="733" xr:uid="{00000000-0005-0000-0000-00001D040000}"/>
    <cellStyle name="Comma 28" xfId="1638" xr:uid="{00000000-0005-0000-0000-00001E040000}"/>
    <cellStyle name="Comma 29" xfId="1639" xr:uid="{00000000-0005-0000-0000-00001F040000}"/>
    <cellStyle name="Comma 3" xfId="145" xr:uid="{00000000-0005-0000-0000-000020040000}"/>
    <cellStyle name="Comma 3 2" xfId="146" xr:uid="{00000000-0005-0000-0000-000021040000}"/>
    <cellStyle name="Comma 3 2 2" xfId="1642" xr:uid="{00000000-0005-0000-0000-000022040000}"/>
    <cellStyle name="Comma 3 2 3" xfId="1641" xr:uid="{00000000-0005-0000-0000-000023040000}"/>
    <cellStyle name="Comma 3 3" xfId="147" xr:uid="{00000000-0005-0000-0000-000024040000}"/>
    <cellStyle name="Comma 3 3 2" xfId="1643" xr:uid="{00000000-0005-0000-0000-000025040000}"/>
    <cellStyle name="Comma 3 4" xfId="148" xr:uid="{00000000-0005-0000-0000-000026040000}"/>
    <cellStyle name="Comma 3 5" xfId="689" xr:uid="{00000000-0005-0000-0000-000027040000}"/>
    <cellStyle name="Comma 3 6" xfId="149" xr:uid="{00000000-0005-0000-0000-000028040000}"/>
    <cellStyle name="Comma 3 7" xfId="1640" xr:uid="{00000000-0005-0000-0000-000029040000}"/>
    <cellStyle name="Comma 3_Aug Ledgers" xfId="1644" xr:uid="{00000000-0005-0000-0000-00002A040000}"/>
    <cellStyle name="Comma 30" xfId="1645" xr:uid="{00000000-0005-0000-0000-00002B040000}"/>
    <cellStyle name="Comma 34" xfId="1646" xr:uid="{00000000-0005-0000-0000-00002C040000}"/>
    <cellStyle name="Comma 4" xfId="150" xr:uid="{00000000-0005-0000-0000-00002D040000}"/>
    <cellStyle name="Comma 4 10" xfId="151" xr:uid="{00000000-0005-0000-0000-00002E040000}"/>
    <cellStyle name="Comma 4 10 2" xfId="1647" xr:uid="{00000000-0005-0000-0000-00002F040000}"/>
    <cellStyle name="Comma 4 11" xfId="1648" xr:uid="{00000000-0005-0000-0000-000030040000}"/>
    <cellStyle name="Comma 4 12" xfId="1649" xr:uid="{00000000-0005-0000-0000-000031040000}"/>
    <cellStyle name="Comma 4 13" xfId="1650" xr:uid="{00000000-0005-0000-0000-000032040000}"/>
    <cellStyle name="Comma 4 14" xfId="1651" xr:uid="{00000000-0005-0000-0000-000033040000}"/>
    <cellStyle name="Comma 4 15" xfId="1652" xr:uid="{00000000-0005-0000-0000-000034040000}"/>
    <cellStyle name="Comma 4 16" xfId="1653" xr:uid="{00000000-0005-0000-0000-000035040000}"/>
    <cellStyle name="Comma 4 17" xfId="1654" xr:uid="{00000000-0005-0000-0000-000036040000}"/>
    <cellStyle name="Comma 4 18" xfId="1655" xr:uid="{00000000-0005-0000-0000-000037040000}"/>
    <cellStyle name="Comma 4 19" xfId="1656" xr:uid="{00000000-0005-0000-0000-000038040000}"/>
    <cellStyle name="Comma 4 2" xfId="152" xr:uid="{00000000-0005-0000-0000-000039040000}"/>
    <cellStyle name="Comma 4 2 2" xfId="153" xr:uid="{00000000-0005-0000-0000-00003A040000}"/>
    <cellStyle name="Comma 4 2 3" xfId="154" xr:uid="{00000000-0005-0000-0000-00003B040000}"/>
    <cellStyle name="Comma 4 2 4" xfId="155" xr:uid="{00000000-0005-0000-0000-00003C040000}"/>
    <cellStyle name="Comma 4 2 5" xfId="156" xr:uid="{00000000-0005-0000-0000-00003D040000}"/>
    <cellStyle name="Comma 4 2 6" xfId="157" xr:uid="{00000000-0005-0000-0000-00003E040000}"/>
    <cellStyle name="Comma 4 2 7" xfId="158" xr:uid="{00000000-0005-0000-0000-00003F040000}"/>
    <cellStyle name="Comma 4 2 8" xfId="159" xr:uid="{00000000-0005-0000-0000-000040040000}"/>
    <cellStyle name="Comma 4 2 9" xfId="160" xr:uid="{00000000-0005-0000-0000-000041040000}"/>
    <cellStyle name="Comma 4 20" xfId="1657" xr:uid="{00000000-0005-0000-0000-000042040000}"/>
    <cellStyle name="Comma 4 21" xfId="1658" xr:uid="{00000000-0005-0000-0000-000043040000}"/>
    <cellStyle name="Comma 4 22" xfId="1659" xr:uid="{00000000-0005-0000-0000-000044040000}"/>
    <cellStyle name="Comma 4 23" xfId="1660" xr:uid="{00000000-0005-0000-0000-000045040000}"/>
    <cellStyle name="Comma 4 24" xfId="1661" xr:uid="{00000000-0005-0000-0000-000046040000}"/>
    <cellStyle name="Comma 4 25" xfId="1662" xr:uid="{00000000-0005-0000-0000-000047040000}"/>
    <cellStyle name="Comma 4 26" xfId="1663" xr:uid="{00000000-0005-0000-0000-000048040000}"/>
    <cellStyle name="Comma 4 27" xfId="1664" xr:uid="{00000000-0005-0000-0000-000049040000}"/>
    <cellStyle name="Comma 4 28" xfId="1665" xr:uid="{00000000-0005-0000-0000-00004A040000}"/>
    <cellStyle name="Comma 4 3" xfId="161" xr:uid="{00000000-0005-0000-0000-00004B040000}"/>
    <cellStyle name="Comma 4 4" xfId="162" xr:uid="{00000000-0005-0000-0000-00004C040000}"/>
    <cellStyle name="Comma 4 5" xfId="163" xr:uid="{00000000-0005-0000-0000-00004D040000}"/>
    <cellStyle name="Comma 4 6" xfId="164" xr:uid="{00000000-0005-0000-0000-00004E040000}"/>
    <cellStyle name="Comma 4 7" xfId="165" xr:uid="{00000000-0005-0000-0000-00004F040000}"/>
    <cellStyle name="Comma 4 8" xfId="166" xr:uid="{00000000-0005-0000-0000-000050040000}"/>
    <cellStyle name="Comma 4 9" xfId="167" xr:uid="{00000000-0005-0000-0000-000051040000}"/>
    <cellStyle name="Comma 4 9 2" xfId="1666" xr:uid="{00000000-0005-0000-0000-000052040000}"/>
    <cellStyle name="Comma 4_med form B" xfId="168" xr:uid="{00000000-0005-0000-0000-000053040000}"/>
    <cellStyle name="Comma 5" xfId="169" xr:uid="{00000000-0005-0000-0000-000054040000}"/>
    <cellStyle name="Comma 5 2" xfId="170" xr:uid="{00000000-0005-0000-0000-000055040000}"/>
    <cellStyle name="Comma 5 3" xfId="171" xr:uid="{00000000-0005-0000-0000-000056040000}"/>
    <cellStyle name="Comma 5 4" xfId="172" xr:uid="{00000000-0005-0000-0000-000057040000}"/>
    <cellStyle name="Comma 5 5" xfId="1667" xr:uid="{00000000-0005-0000-0000-000058040000}"/>
    <cellStyle name="Comma 5_med form B" xfId="173" xr:uid="{00000000-0005-0000-0000-000059040000}"/>
    <cellStyle name="Comma 6" xfId="174" xr:uid="{00000000-0005-0000-0000-00005A040000}"/>
    <cellStyle name="Comma 6 10" xfId="736" xr:uid="{00000000-0005-0000-0000-00005B040000}"/>
    <cellStyle name="Comma 6 11" xfId="1669" xr:uid="{00000000-0005-0000-0000-00005C040000}"/>
    <cellStyle name="Comma 6 12" xfId="1670" xr:uid="{00000000-0005-0000-0000-00005D040000}"/>
    <cellStyle name="Comma 6 13" xfId="1671" xr:uid="{00000000-0005-0000-0000-00005E040000}"/>
    <cellStyle name="Comma 6 14" xfId="1668" xr:uid="{00000000-0005-0000-0000-00005F040000}"/>
    <cellStyle name="Comma 6 2" xfId="175" xr:uid="{00000000-0005-0000-0000-000060040000}"/>
    <cellStyle name="Comma 6 2 10" xfId="1673" xr:uid="{00000000-0005-0000-0000-000061040000}"/>
    <cellStyle name="Comma 6 2 11" xfId="1674" xr:uid="{00000000-0005-0000-0000-000062040000}"/>
    <cellStyle name="Comma 6 2 12" xfId="1675" xr:uid="{00000000-0005-0000-0000-000063040000}"/>
    <cellStyle name="Comma 6 2 13" xfId="1676" xr:uid="{00000000-0005-0000-0000-000064040000}"/>
    <cellStyle name="Comma 6 2 14" xfId="1677" xr:uid="{00000000-0005-0000-0000-000065040000}"/>
    <cellStyle name="Comma 6 2 15" xfId="1678" xr:uid="{00000000-0005-0000-0000-000066040000}"/>
    <cellStyle name="Comma 6 2 16" xfId="1679" xr:uid="{00000000-0005-0000-0000-000067040000}"/>
    <cellStyle name="Comma 6 2 17" xfId="1680" xr:uid="{00000000-0005-0000-0000-000068040000}"/>
    <cellStyle name="Comma 6 2 18" xfId="1681" xr:uid="{00000000-0005-0000-0000-000069040000}"/>
    <cellStyle name="Comma 6 2 19" xfId="1682" xr:uid="{00000000-0005-0000-0000-00006A040000}"/>
    <cellStyle name="Comma 6 2 2" xfId="1683" xr:uid="{00000000-0005-0000-0000-00006B040000}"/>
    <cellStyle name="Comma 6 2 20" xfId="1684" xr:uid="{00000000-0005-0000-0000-00006C040000}"/>
    <cellStyle name="Comma 6 2 21" xfId="1685" xr:uid="{00000000-0005-0000-0000-00006D040000}"/>
    <cellStyle name="Comma 6 2 22" xfId="1686" xr:uid="{00000000-0005-0000-0000-00006E040000}"/>
    <cellStyle name="Comma 6 2 23" xfId="1687" xr:uid="{00000000-0005-0000-0000-00006F040000}"/>
    <cellStyle name="Comma 6 2 24" xfId="1688" xr:uid="{00000000-0005-0000-0000-000070040000}"/>
    <cellStyle name="Comma 6 2 25" xfId="1689" xr:uid="{00000000-0005-0000-0000-000071040000}"/>
    <cellStyle name="Comma 6 2 26" xfId="1690" xr:uid="{00000000-0005-0000-0000-000072040000}"/>
    <cellStyle name="Comma 6 2 27" xfId="1691" xr:uid="{00000000-0005-0000-0000-000073040000}"/>
    <cellStyle name="Comma 6 2 28" xfId="1692" xr:uid="{00000000-0005-0000-0000-000074040000}"/>
    <cellStyle name="Comma 6 2 29" xfId="1672" xr:uid="{00000000-0005-0000-0000-000075040000}"/>
    <cellStyle name="Comma 6 2 3" xfId="1693" xr:uid="{00000000-0005-0000-0000-000076040000}"/>
    <cellStyle name="Comma 6 2 4" xfId="1694" xr:uid="{00000000-0005-0000-0000-000077040000}"/>
    <cellStyle name="Comma 6 2 5" xfId="1695" xr:uid="{00000000-0005-0000-0000-000078040000}"/>
    <cellStyle name="Comma 6 2 6" xfId="1696" xr:uid="{00000000-0005-0000-0000-000079040000}"/>
    <cellStyle name="Comma 6 2 7" xfId="1697" xr:uid="{00000000-0005-0000-0000-00007A040000}"/>
    <cellStyle name="Comma 6 2 8" xfId="1698" xr:uid="{00000000-0005-0000-0000-00007B040000}"/>
    <cellStyle name="Comma 6 2 9" xfId="1699" xr:uid="{00000000-0005-0000-0000-00007C040000}"/>
    <cellStyle name="Comma 6 3" xfId="1700" xr:uid="{00000000-0005-0000-0000-00007D040000}"/>
    <cellStyle name="Comma 6 4" xfId="1701" xr:uid="{00000000-0005-0000-0000-00007E040000}"/>
    <cellStyle name="Comma 6 5" xfId="1702" xr:uid="{00000000-0005-0000-0000-00007F040000}"/>
    <cellStyle name="Comma 6 6" xfId="1703" xr:uid="{00000000-0005-0000-0000-000080040000}"/>
    <cellStyle name="Comma 6 7" xfId="1704" xr:uid="{00000000-0005-0000-0000-000081040000}"/>
    <cellStyle name="Comma 6 8" xfId="1705" xr:uid="{00000000-0005-0000-0000-000082040000}"/>
    <cellStyle name="Comma 6 9" xfId="1706" xr:uid="{00000000-0005-0000-0000-000083040000}"/>
    <cellStyle name="Comma 6_med form B" xfId="176" xr:uid="{00000000-0005-0000-0000-000084040000}"/>
    <cellStyle name="Comma 7" xfId="177" xr:uid="{00000000-0005-0000-0000-000085040000}"/>
    <cellStyle name="Comma 7 2" xfId="178" xr:uid="{00000000-0005-0000-0000-000086040000}"/>
    <cellStyle name="Comma 7 2 2" xfId="1708" xr:uid="{00000000-0005-0000-0000-000087040000}"/>
    <cellStyle name="Comma 7 3" xfId="1709" xr:uid="{00000000-0005-0000-0000-000088040000}"/>
    <cellStyle name="Comma 7 4" xfId="1710" xr:uid="{00000000-0005-0000-0000-000089040000}"/>
    <cellStyle name="Comma 7 5" xfId="1707" xr:uid="{00000000-0005-0000-0000-00008A040000}"/>
    <cellStyle name="Comma 7_med form B" xfId="179" xr:uid="{00000000-0005-0000-0000-00008B040000}"/>
    <cellStyle name="Comma 8" xfId="180" xr:uid="{00000000-0005-0000-0000-00008C040000}"/>
    <cellStyle name="Comma 8 2" xfId="181" xr:uid="{00000000-0005-0000-0000-00008D040000}"/>
    <cellStyle name="Comma 8 3" xfId="1711" xr:uid="{00000000-0005-0000-0000-00008E040000}"/>
    <cellStyle name="Comma 8_med form B" xfId="182" xr:uid="{00000000-0005-0000-0000-00008F040000}"/>
    <cellStyle name="Comma 9" xfId="183" xr:uid="{00000000-0005-0000-0000-000090040000}"/>
    <cellStyle name="Comma 9 2" xfId="1713" xr:uid="{00000000-0005-0000-0000-000091040000}"/>
    <cellStyle name="Comma 9 3" xfId="1714" xr:uid="{00000000-0005-0000-0000-000092040000}"/>
    <cellStyle name="Comma 9 4" xfId="1715" xr:uid="{00000000-0005-0000-0000-000093040000}"/>
    <cellStyle name="Comma 9 5" xfId="1712" xr:uid="{00000000-0005-0000-0000-000094040000}"/>
    <cellStyle name="Currency [00]" xfId="184" xr:uid="{00000000-0005-0000-0000-000095040000}"/>
    <cellStyle name="Currency 2" xfId="185" xr:uid="{00000000-0005-0000-0000-000096040000}"/>
    <cellStyle name="Currency 3" xfId="186" xr:uid="{00000000-0005-0000-0000-000097040000}"/>
    <cellStyle name="Date" xfId="187" xr:uid="{00000000-0005-0000-0000-000098040000}"/>
    <cellStyle name="Date 2" xfId="188" xr:uid="{00000000-0005-0000-0000-000099040000}"/>
    <cellStyle name="Date 2 2" xfId="189" xr:uid="{00000000-0005-0000-0000-00009A040000}"/>
    <cellStyle name="Date 2 3" xfId="190" xr:uid="{00000000-0005-0000-0000-00009B040000}"/>
    <cellStyle name="Date 2 4" xfId="191" xr:uid="{00000000-0005-0000-0000-00009C040000}"/>
    <cellStyle name="Date 2 5" xfId="192" xr:uid="{00000000-0005-0000-0000-00009D040000}"/>
    <cellStyle name="Date 2 6" xfId="193" xr:uid="{00000000-0005-0000-0000-00009E040000}"/>
    <cellStyle name="Date 2 7" xfId="194" xr:uid="{00000000-0005-0000-0000-00009F040000}"/>
    <cellStyle name="Date 2 8" xfId="195" xr:uid="{00000000-0005-0000-0000-0000A0040000}"/>
    <cellStyle name="Date 2 9" xfId="1716" xr:uid="{00000000-0005-0000-0000-0000A1040000}"/>
    <cellStyle name="Date 3" xfId="196" xr:uid="{00000000-0005-0000-0000-0000A2040000}"/>
    <cellStyle name="Date 3 2" xfId="197" xr:uid="{00000000-0005-0000-0000-0000A3040000}"/>
    <cellStyle name="Date 3 3" xfId="198" xr:uid="{00000000-0005-0000-0000-0000A4040000}"/>
    <cellStyle name="Date 3 4" xfId="199" xr:uid="{00000000-0005-0000-0000-0000A5040000}"/>
    <cellStyle name="Date 3 5" xfId="200" xr:uid="{00000000-0005-0000-0000-0000A6040000}"/>
    <cellStyle name="Date 3 6" xfId="201" xr:uid="{00000000-0005-0000-0000-0000A7040000}"/>
    <cellStyle name="Date 3 7" xfId="202" xr:uid="{00000000-0005-0000-0000-0000A8040000}"/>
    <cellStyle name="Date 3 8" xfId="203" xr:uid="{00000000-0005-0000-0000-0000A9040000}"/>
    <cellStyle name="Date 4" xfId="204" xr:uid="{00000000-0005-0000-0000-0000AA040000}"/>
    <cellStyle name="Date 5" xfId="697" xr:uid="{00000000-0005-0000-0000-0000AB040000}"/>
    <cellStyle name="Date Short" xfId="205" xr:uid="{00000000-0005-0000-0000-0000AC040000}"/>
    <cellStyle name="Decimal 1" xfId="206" xr:uid="{00000000-0005-0000-0000-0000AD040000}"/>
    <cellStyle name="Decimal 1 2" xfId="207" xr:uid="{00000000-0005-0000-0000-0000AE040000}"/>
    <cellStyle name="Decimal 2" xfId="208" xr:uid="{00000000-0005-0000-0000-0000AF040000}"/>
    <cellStyle name="Decimal 3" xfId="209" xr:uid="{00000000-0005-0000-0000-0000B0040000}"/>
    <cellStyle name="Decimal 3 2" xfId="210" xr:uid="{00000000-0005-0000-0000-0000B1040000}"/>
    <cellStyle name="Decimal 3 2 2" xfId="1717" xr:uid="{00000000-0005-0000-0000-0000B2040000}"/>
    <cellStyle name="Decimal 3 3" xfId="698" xr:uid="{00000000-0005-0000-0000-0000B3040000}"/>
    <cellStyle name="Define your own named style" xfId="211" xr:uid="{00000000-0005-0000-0000-0000B4040000}"/>
    <cellStyle name="Define your own named style 2" xfId="212" xr:uid="{00000000-0005-0000-0000-0000B5040000}"/>
    <cellStyle name="Draw lines around data in range" xfId="213" xr:uid="{00000000-0005-0000-0000-0000B6040000}"/>
    <cellStyle name="Draw lines around data in range 2" xfId="214" xr:uid="{00000000-0005-0000-0000-0000B7040000}"/>
    <cellStyle name="Draw shadow and lines within range" xfId="215" xr:uid="{00000000-0005-0000-0000-0000B8040000}"/>
    <cellStyle name="Draw shadow and lines within range 2" xfId="216" xr:uid="{00000000-0005-0000-0000-0000B9040000}"/>
    <cellStyle name="Enlarge title text, yellow on blue" xfId="217" xr:uid="{00000000-0005-0000-0000-0000BA040000}"/>
    <cellStyle name="Enter Currency (0)" xfId="218" xr:uid="{00000000-0005-0000-0000-0000BB040000}"/>
    <cellStyle name="Enter Currency (2)" xfId="219" xr:uid="{00000000-0005-0000-0000-0000BC040000}"/>
    <cellStyle name="Enter Units (0)" xfId="220" xr:uid="{00000000-0005-0000-0000-0000BD040000}"/>
    <cellStyle name="Enter Units (1)" xfId="221" xr:uid="{00000000-0005-0000-0000-0000BE040000}"/>
    <cellStyle name="Enter Units (2)" xfId="222" xr:uid="{00000000-0005-0000-0000-0000BF040000}"/>
    <cellStyle name="Euro" xfId="1718" xr:uid="{00000000-0005-0000-0000-0000C0040000}"/>
    <cellStyle name="Excel Built-in Normal" xfId="694" xr:uid="{00000000-0005-0000-0000-0000C1040000}"/>
    <cellStyle name="Explanatory Text" xfId="223" builtinId="53" customBuiltin="1"/>
    <cellStyle name="Explanatory Text 2" xfId="224" xr:uid="{00000000-0005-0000-0000-0000C3040000}"/>
    <cellStyle name="Explanatory Text 2 2" xfId="1719" xr:uid="{00000000-0005-0000-0000-0000C4040000}"/>
    <cellStyle name="Explanatory Text 2 3" xfId="1720" xr:uid="{00000000-0005-0000-0000-0000C5040000}"/>
    <cellStyle name="Explanatory Text 3" xfId="225" xr:uid="{00000000-0005-0000-0000-0000C6040000}"/>
    <cellStyle name="Explanatory Text 3 2" xfId="1721" xr:uid="{00000000-0005-0000-0000-0000C7040000}"/>
    <cellStyle name="Explanatory Text 4" xfId="1722" xr:uid="{00000000-0005-0000-0000-0000C8040000}"/>
    <cellStyle name="Explanatory Text 4 2" xfId="1723" xr:uid="{00000000-0005-0000-0000-0000C9040000}"/>
    <cellStyle name="Format a column of totals" xfId="226" xr:uid="{00000000-0005-0000-0000-0000CA040000}"/>
    <cellStyle name="Format a row of totals" xfId="227" xr:uid="{00000000-0005-0000-0000-0000CB040000}"/>
    <cellStyle name="Format text as bold, black on yellow" xfId="228" xr:uid="{00000000-0005-0000-0000-0000CC040000}"/>
    <cellStyle name="Good" xfId="229" builtinId="26" customBuiltin="1"/>
    <cellStyle name="Good 2" xfId="230" xr:uid="{00000000-0005-0000-0000-0000CE040000}"/>
    <cellStyle name="Good 2 2" xfId="1724" xr:uid="{00000000-0005-0000-0000-0000CF040000}"/>
    <cellStyle name="Good 2 3" xfId="1725" xr:uid="{00000000-0005-0000-0000-0000D0040000}"/>
    <cellStyle name="Good 3" xfId="231" xr:uid="{00000000-0005-0000-0000-0000D1040000}"/>
    <cellStyle name="Good 3 2" xfId="1726" xr:uid="{00000000-0005-0000-0000-0000D2040000}"/>
    <cellStyle name="Good 4" xfId="1727" xr:uid="{00000000-0005-0000-0000-0000D3040000}"/>
    <cellStyle name="Good 4 2" xfId="1728" xr:uid="{00000000-0005-0000-0000-0000D4040000}"/>
    <cellStyle name="Grey" xfId="232" xr:uid="{00000000-0005-0000-0000-0000D5040000}"/>
    <cellStyle name="Head1" xfId="233" xr:uid="{00000000-0005-0000-0000-0000D6040000}"/>
    <cellStyle name="Head2" xfId="234" xr:uid="{00000000-0005-0000-0000-0000D7040000}"/>
    <cellStyle name="Header1" xfId="235" xr:uid="{00000000-0005-0000-0000-0000D8040000}"/>
    <cellStyle name="Header2" xfId="236" xr:uid="{00000000-0005-0000-0000-0000D9040000}"/>
    <cellStyle name="Headin - Style1" xfId="237" xr:uid="{00000000-0005-0000-0000-0000DA040000}"/>
    <cellStyle name="Headin - Style2" xfId="238" xr:uid="{00000000-0005-0000-0000-0000DB040000}"/>
    <cellStyle name="Heading 1" xfId="239" builtinId="16" customBuiltin="1"/>
    <cellStyle name="Heading 1 2" xfId="240" xr:uid="{00000000-0005-0000-0000-0000DD040000}"/>
    <cellStyle name="Heading 1 2 2" xfId="1729" xr:uid="{00000000-0005-0000-0000-0000DE040000}"/>
    <cellStyle name="Heading 1 2 3" xfId="1730" xr:uid="{00000000-0005-0000-0000-0000DF040000}"/>
    <cellStyle name="Heading 1 3" xfId="241" xr:uid="{00000000-0005-0000-0000-0000E0040000}"/>
    <cellStyle name="Heading 1 3 2" xfId="1731" xr:uid="{00000000-0005-0000-0000-0000E1040000}"/>
    <cellStyle name="Heading 1 4" xfId="1732" xr:uid="{00000000-0005-0000-0000-0000E2040000}"/>
    <cellStyle name="Heading 1 4 2" xfId="1733" xr:uid="{00000000-0005-0000-0000-0000E3040000}"/>
    <cellStyle name="Heading 2" xfId="242" builtinId="17" customBuiltin="1"/>
    <cellStyle name="Heading 2 2" xfId="243" xr:uid="{00000000-0005-0000-0000-0000E5040000}"/>
    <cellStyle name="Heading 2 2 2" xfId="1734" xr:uid="{00000000-0005-0000-0000-0000E6040000}"/>
    <cellStyle name="Heading 2 2 3" xfId="1735" xr:uid="{00000000-0005-0000-0000-0000E7040000}"/>
    <cellStyle name="Heading 2 3" xfId="244" xr:uid="{00000000-0005-0000-0000-0000E8040000}"/>
    <cellStyle name="Heading 2 3 2" xfId="1736" xr:uid="{00000000-0005-0000-0000-0000E9040000}"/>
    <cellStyle name="Heading 2 4" xfId="1737" xr:uid="{00000000-0005-0000-0000-0000EA040000}"/>
    <cellStyle name="Heading 2 4 2" xfId="1738" xr:uid="{00000000-0005-0000-0000-0000EB040000}"/>
    <cellStyle name="Heading 3" xfId="245" builtinId="18" customBuiltin="1"/>
    <cellStyle name="Heading 3 2" xfId="246" xr:uid="{00000000-0005-0000-0000-0000ED040000}"/>
    <cellStyle name="Heading 3 2 2" xfId="1739" xr:uid="{00000000-0005-0000-0000-0000EE040000}"/>
    <cellStyle name="Heading 3 2 3" xfId="1740" xr:uid="{00000000-0005-0000-0000-0000EF040000}"/>
    <cellStyle name="Heading 3 3" xfId="247" xr:uid="{00000000-0005-0000-0000-0000F0040000}"/>
    <cellStyle name="Heading 3 3 2" xfId="1741" xr:uid="{00000000-0005-0000-0000-0000F1040000}"/>
    <cellStyle name="Heading 3 4" xfId="1742" xr:uid="{00000000-0005-0000-0000-0000F2040000}"/>
    <cellStyle name="Heading 3 4 2" xfId="1743" xr:uid="{00000000-0005-0000-0000-0000F3040000}"/>
    <cellStyle name="Heading 4" xfId="248" builtinId="19" customBuiltin="1"/>
    <cellStyle name="Heading 4 2" xfId="249" xr:uid="{00000000-0005-0000-0000-0000F5040000}"/>
    <cellStyle name="Heading 4 2 2" xfId="1744" xr:uid="{00000000-0005-0000-0000-0000F6040000}"/>
    <cellStyle name="Heading 4 2 3" xfId="1745" xr:uid="{00000000-0005-0000-0000-0000F7040000}"/>
    <cellStyle name="Heading 4 3" xfId="250" xr:uid="{00000000-0005-0000-0000-0000F8040000}"/>
    <cellStyle name="Heading 4 3 2" xfId="1746" xr:uid="{00000000-0005-0000-0000-0000F9040000}"/>
    <cellStyle name="Heading 4 4" xfId="1747" xr:uid="{00000000-0005-0000-0000-0000FA040000}"/>
    <cellStyle name="Heading 4 4 2" xfId="1748" xr:uid="{00000000-0005-0000-0000-0000FB040000}"/>
    <cellStyle name="Hyperlink 2" xfId="251" xr:uid="{00000000-0005-0000-0000-0000FC040000}"/>
    <cellStyle name="Input" xfId="252" builtinId="20" customBuiltin="1"/>
    <cellStyle name="Input %" xfId="253" xr:uid="{00000000-0005-0000-0000-0000FE040000}"/>
    <cellStyle name="Input [yellow]" xfId="254" xr:uid="{00000000-0005-0000-0000-0000FF040000}"/>
    <cellStyle name="Input 1" xfId="255" xr:uid="{00000000-0005-0000-0000-000000050000}"/>
    <cellStyle name="Input 1 2" xfId="256" xr:uid="{00000000-0005-0000-0000-000001050000}"/>
    <cellStyle name="Input 2" xfId="257" xr:uid="{00000000-0005-0000-0000-000002050000}"/>
    <cellStyle name="Input 2 2" xfId="699" xr:uid="{00000000-0005-0000-0000-000003050000}"/>
    <cellStyle name="Input 2 2 2" xfId="1749" xr:uid="{00000000-0005-0000-0000-000004050000}"/>
    <cellStyle name="Input 2 3" xfId="1750" xr:uid="{00000000-0005-0000-0000-000005050000}"/>
    <cellStyle name="Input 3" xfId="258" xr:uid="{00000000-0005-0000-0000-000006050000}"/>
    <cellStyle name="Input 3 2" xfId="259" xr:uid="{00000000-0005-0000-0000-000007050000}"/>
    <cellStyle name="Input 3 2 2" xfId="1751" xr:uid="{00000000-0005-0000-0000-000008050000}"/>
    <cellStyle name="Input 3 3" xfId="700" xr:uid="{00000000-0005-0000-0000-000009050000}"/>
    <cellStyle name="Input 3 3 2" xfId="1752" xr:uid="{00000000-0005-0000-0000-00000A050000}"/>
    <cellStyle name="Input 3 4" xfId="1753" xr:uid="{00000000-0005-0000-0000-00000B050000}"/>
    <cellStyle name="Input 3 5" xfId="1754" xr:uid="{00000000-0005-0000-0000-00000C050000}"/>
    <cellStyle name="Input 4" xfId="718" xr:uid="{00000000-0005-0000-0000-00000D050000}"/>
    <cellStyle name="Input 4 2" xfId="1756" xr:uid="{00000000-0005-0000-0000-00000E050000}"/>
    <cellStyle name="Input 4 3" xfId="1755" xr:uid="{00000000-0005-0000-0000-00000F050000}"/>
    <cellStyle name="Input 5" xfId="722" xr:uid="{00000000-0005-0000-0000-000010050000}"/>
    <cellStyle name="Input 5 2" xfId="1757" xr:uid="{00000000-0005-0000-0000-000011050000}"/>
    <cellStyle name="Input 6" xfId="714" xr:uid="{00000000-0005-0000-0000-000012050000}"/>
    <cellStyle name="Input 6 2" xfId="1758" xr:uid="{00000000-0005-0000-0000-000013050000}"/>
    <cellStyle name="Input 7" xfId="719" xr:uid="{00000000-0005-0000-0000-000014050000}"/>
    <cellStyle name="Input 7 2" xfId="1759" xr:uid="{00000000-0005-0000-0000-000015050000}"/>
    <cellStyle name="Input 8" xfId="717" xr:uid="{00000000-0005-0000-0000-000016050000}"/>
    <cellStyle name="Int1" xfId="260" xr:uid="{00000000-0005-0000-0000-000017050000}"/>
    <cellStyle name="int10" xfId="261" xr:uid="{00000000-0005-0000-0000-000018050000}"/>
    <cellStyle name="int10 2" xfId="262" xr:uid="{00000000-0005-0000-0000-000019050000}"/>
    <cellStyle name="int10 2 2" xfId="263" xr:uid="{00000000-0005-0000-0000-00001A050000}"/>
    <cellStyle name="int10 2 3" xfId="264" xr:uid="{00000000-0005-0000-0000-00001B050000}"/>
    <cellStyle name="int10 2 4" xfId="265" xr:uid="{00000000-0005-0000-0000-00001C050000}"/>
    <cellStyle name="int10 2 5" xfId="266" xr:uid="{00000000-0005-0000-0000-00001D050000}"/>
    <cellStyle name="int10 2 6" xfId="267" xr:uid="{00000000-0005-0000-0000-00001E050000}"/>
    <cellStyle name="int10 2 7" xfId="268" xr:uid="{00000000-0005-0000-0000-00001F050000}"/>
    <cellStyle name="int10 2 8" xfId="269" xr:uid="{00000000-0005-0000-0000-000020050000}"/>
    <cellStyle name="int10 3" xfId="270" xr:uid="{00000000-0005-0000-0000-000021050000}"/>
    <cellStyle name="int10 3 2" xfId="271" xr:uid="{00000000-0005-0000-0000-000022050000}"/>
    <cellStyle name="int10 3 3" xfId="272" xr:uid="{00000000-0005-0000-0000-000023050000}"/>
    <cellStyle name="int10 3 4" xfId="273" xr:uid="{00000000-0005-0000-0000-000024050000}"/>
    <cellStyle name="int10 3 5" xfId="274" xr:uid="{00000000-0005-0000-0000-000025050000}"/>
    <cellStyle name="int10 3 6" xfId="275" xr:uid="{00000000-0005-0000-0000-000026050000}"/>
    <cellStyle name="int10 3 7" xfId="276" xr:uid="{00000000-0005-0000-0000-000027050000}"/>
    <cellStyle name="int10 3 8" xfId="277" xr:uid="{00000000-0005-0000-0000-000028050000}"/>
    <cellStyle name="int10 4" xfId="278" xr:uid="{00000000-0005-0000-0000-000029050000}"/>
    <cellStyle name="int15" xfId="279" xr:uid="{00000000-0005-0000-0000-00002A050000}"/>
    <cellStyle name="Int2" xfId="280" xr:uid="{00000000-0005-0000-0000-00002B050000}"/>
    <cellStyle name="Int2 2" xfId="281" xr:uid="{00000000-0005-0000-0000-00002C050000}"/>
    <cellStyle name="Int2 2 2" xfId="282" xr:uid="{00000000-0005-0000-0000-00002D050000}"/>
    <cellStyle name="Int2 2 3" xfId="283" xr:uid="{00000000-0005-0000-0000-00002E050000}"/>
    <cellStyle name="Int2 2 4" xfId="284" xr:uid="{00000000-0005-0000-0000-00002F050000}"/>
    <cellStyle name="Int2 2 5" xfId="285" xr:uid="{00000000-0005-0000-0000-000030050000}"/>
    <cellStyle name="Int2 2 6" xfId="286" xr:uid="{00000000-0005-0000-0000-000031050000}"/>
    <cellStyle name="Int2 2 7" xfId="287" xr:uid="{00000000-0005-0000-0000-000032050000}"/>
    <cellStyle name="Int2 2 8" xfId="288" xr:uid="{00000000-0005-0000-0000-000033050000}"/>
    <cellStyle name="Int2 3" xfId="289" xr:uid="{00000000-0005-0000-0000-000034050000}"/>
    <cellStyle name="Int2 3 2" xfId="290" xr:uid="{00000000-0005-0000-0000-000035050000}"/>
    <cellStyle name="Int2 3 3" xfId="291" xr:uid="{00000000-0005-0000-0000-000036050000}"/>
    <cellStyle name="Int2 3 4" xfId="292" xr:uid="{00000000-0005-0000-0000-000037050000}"/>
    <cellStyle name="Int2 3 5" xfId="293" xr:uid="{00000000-0005-0000-0000-000038050000}"/>
    <cellStyle name="Int2 3 6" xfId="294" xr:uid="{00000000-0005-0000-0000-000039050000}"/>
    <cellStyle name="Int2 3 7" xfId="295" xr:uid="{00000000-0005-0000-0000-00003A050000}"/>
    <cellStyle name="Int2 3 8" xfId="296" xr:uid="{00000000-0005-0000-0000-00003B050000}"/>
    <cellStyle name="Int2 4" xfId="297" xr:uid="{00000000-0005-0000-0000-00003C050000}"/>
    <cellStyle name="int3" xfId="298" xr:uid="{00000000-0005-0000-0000-00003D050000}"/>
    <cellStyle name="int3 2" xfId="299" xr:uid="{00000000-0005-0000-0000-00003E050000}"/>
    <cellStyle name="int3 2 2" xfId="300" xr:uid="{00000000-0005-0000-0000-00003F050000}"/>
    <cellStyle name="int3 2 3" xfId="301" xr:uid="{00000000-0005-0000-0000-000040050000}"/>
    <cellStyle name="int3 2 4" xfId="302" xr:uid="{00000000-0005-0000-0000-000041050000}"/>
    <cellStyle name="int3 2 5" xfId="303" xr:uid="{00000000-0005-0000-0000-000042050000}"/>
    <cellStyle name="int3 2 6" xfId="304" xr:uid="{00000000-0005-0000-0000-000043050000}"/>
    <cellStyle name="int3 2 7" xfId="305" xr:uid="{00000000-0005-0000-0000-000044050000}"/>
    <cellStyle name="int3 2 8" xfId="306" xr:uid="{00000000-0005-0000-0000-000045050000}"/>
    <cellStyle name="int3 3" xfId="307" xr:uid="{00000000-0005-0000-0000-000046050000}"/>
    <cellStyle name="int3 3 2" xfId="308" xr:uid="{00000000-0005-0000-0000-000047050000}"/>
    <cellStyle name="int3 3 3" xfId="309" xr:uid="{00000000-0005-0000-0000-000048050000}"/>
    <cellStyle name="int3 3 4" xfId="310" xr:uid="{00000000-0005-0000-0000-000049050000}"/>
    <cellStyle name="int3 3 5" xfId="311" xr:uid="{00000000-0005-0000-0000-00004A050000}"/>
    <cellStyle name="int3 3 6" xfId="312" xr:uid="{00000000-0005-0000-0000-00004B050000}"/>
    <cellStyle name="int3 3 7" xfId="313" xr:uid="{00000000-0005-0000-0000-00004C050000}"/>
    <cellStyle name="int3 3 8" xfId="314" xr:uid="{00000000-0005-0000-0000-00004D050000}"/>
    <cellStyle name="int3 4" xfId="315" xr:uid="{00000000-0005-0000-0000-00004E050000}"/>
    <cellStyle name="Int4" xfId="316" xr:uid="{00000000-0005-0000-0000-00004F050000}"/>
    <cellStyle name="Int4 2" xfId="317" xr:uid="{00000000-0005-0000-0000-000050050000}"/>
    <cellStyle name="Int4 2 2" xfId="318" xr:uid="{00000000-0005-0000-0000-000051050000}"/>
    <cellStyle name="Int4 2 3" xfId="319" xr:uid="{00000000-0005-0000-0000-000052050000}"/>
    <cellStyle name="Int4 2 4" xfId="320" xr:uid="{00000000-0005-0000-0000-000053050000}"/>
    <cellStyle name="Int4 2 5" xfId="321" xr:uid="{00000000-0005-0000-0000-000054050000}"/>
    <cellStyle name="Int4 2 6" xfId="322" xr:uid="{00000000-0005-0000-0000-000055050000}"/>
    <cellStyle name="Int4 2 7" xfId="323" xr:uid="{00000000-0005-0000-0000-000056050000}"/>
    <cellStyle name="Int4 2 8" xfId="324" xr:uid="{00000000-0005-0000-0000-000057050000}"/>
    <cellStyle name="Int4 3" xfId="325" xr:uid="{00000000-0005-0000-0000-000058050000}"/>
    <cellStyle name="Int4 3 2" xfId="326" xr:uid="{00000000-0005-0000-0000-000059050000}"/>
    <cellStyle name="Int4 3 3" xfId="327" xr:uid="{00000000-0005-0000-0000-00005A050000}"/>
    <cellStyle name="Int4 3 4" xfId="328" xr:uid="{00000000-0005-0000-0000-00005B050000}"/>
    <cellStyle name="Int4 3 5" xfId="329" xr:uid="{00000000-0005-0000-0000-00005C050000}"/>
    <cellStyle name="Int4 3 6" xfId="330" xr:uid="{00000000-0005-0000-0000-00005D050000}"/>
    <cellStyle name="Int4 3 7" xfId="331" xr:uid="{00000000-0005-0000-0000-00005E050000}"/>
    <cellStyle name="Int4 3 8" xfId="332" xr:uid="{00000000-0005-0000-0000-00005F050000}"/>
    <cellStyle name="Int4 4" xfId="333" xr:uid="{00000000-0005-0000-0000-000060050000}"/>
    <cellStyle name="Int6" xfId="334" xr:uid="{00000000-0005-0000-0000-000061050000}"/>
    <cellStyle name="Int6 2" xfId="335" xr:uid="{00000000-0005-0000-0000-000062050000}"/>
    <cellStyle name="Int6 2 2" xfId="336" xr:uid="{00000000-0005-0000-0000-000063050000}"/>
    <cellStyle name="Int6 2 3" xfId="337" xr:uid="{00000000-0005-0000-0000-000064050000}"/>
    <cellStyle name="Int6 2 4" xfId="338" xr:uid="{00000000-0005-0000-0000-000065050000}"/>
    <cellStyle name="Int6 2 5" xfId="339" xr:uid="{00000000-0005-0000-0000-000066050000}"/>
    <cellStyle name="Int6 2 6" xfId="340" xr:uid="{00000000-0005-0000-0000-000067050000}"/>
    <cellStyle name="Int6 2 7" xfId="341" xr:uid="{00000000-0005-0000-0000-000068050000}"/>
    <cellStyle name="Int6 2 8" xfId="342" xr:uid="{00000000-0005-0000-0000-000069050000}"/>
    <cellStyle name="Int6 3" xfId="343" xr:uid="{00000000-0005-0000-0000-00006A050000}"/>
    <cellStyle name="Int6 3 2" xfId="344" xr:uid="{00000000-0005-0000-0000-00006B050000}"/>
    <cellStyle name="Int6 3 3" xfId="345" xr:uid="{00000000-0005-0000-0000-00006C050000}"/>
    <cellStyle name="Int6 3 4" xfId="346" xr:uid="{00000000-0005-0000-0000-00006D050000}"/>
    <cellStyle name="Int6 3 5" xfId="347" xr:uid="{00000000-0005-0000-0000-00006E050000}"/>
    <cellStyle name="Int6 3 6" xfId="348" xr:uid="{00000000-0005-0000-0000-00006F050000}"/>
    <cellStyle name="Int6 3 7" xfId="349" xr:uid="{00000000-0005-0000-0000-000070050000}"/>
    <cellStyle name="Int6 3 8" xfId="350" xr:uid="{00000000-0005-0000-0000-000071050000}"/>
    <cellStyle name="Int6 4" xfId="351" xr:uid="{00000000-0005-0000-0000-000072050000}"/>
    <cellStyle name="Int9" xfId="352" xr:uid="{00000000-0005-0000-0000-000073050000}"/>
    <cellStyle name="Int9 2" xfId="353" xr:uid="{00000000-0005-0000-0000-000074050000}"/>
    <cellStyle name="Int9 2 2" xfId="354" xr:uid="{00000000-0005-0000-0000-000075050000}"/>
    <cellStyle name="Int9 2 3" xfId="355" xr:uid="{00000000-0005-0000-0000-000076050000}"/>
    <cellStyle name="Int9 2 4" xfId="356" xr:uid="{00000000-0005-0000-0000-000077050000}"/>
    <cellStyle name="Int9 2 5" xfId="357" xr:uid="{00000000-0005-0000-0000-000078050000}"/>
    <cellStyle name="Int9 2 6" xfId="358" xr:uid="{00000000-0005-0000-0000-000079050000}"/>
    <cellStyle name="Int9 2 7" xfId="359" xr:uid="{00000000-0005-0000-0000-00007A050000}"/>
    <cellStyle name="Int9 2 8" xfId="360" xr:uid="{00000000-0005-0000-0000-00007B050000}"/>
    <cellStyle name="Int9 3" xfId="361" xr:uid="{00000000-0005-0000-0000-00007C050000}"/>
    <cellStyle name="Int9 3 2" xfId="362" xr:uid="{00000000-0005-0000-0000-00007D050000}"/>
    <cellStyle name="Int9 3 3" xfId="363" xr:uid="{00000000-0005-0000-0000-00007E050000}"/>
    <cellStyle name="Int9 3 4" xfId="364" xr:uid="{00000000-0005-0000-0000-00007F050000}"/>
    <cellStyle name="Int9 3 5" xfId="365" xr:uid="{00000000-0005-0000-0000-000080050000}"/>
    <cellStyle name="Int9 3 6" xfId="366" xr:uid="{00000000-0005-0000-0000-000081050000}"/>
    <cellStyle name="Int9 3 7" xfId="367" xr:uid="{00000000-0005-0000-0000-000082050000}"/>
    <cellStyle name="Int9 3 8" xfId="368" xr:uid="{00000000-0005-0000-0000-000083050000}"/>
    <cellStyle name="Int9 4" xfId="369" xr:uid="{00000000-0005-0000-0000-000084050000}"/>
    <cellStyle name="Link Currency (0)" xfId="370" xr:uid="{00000000-0005-0000-0000-000085050000}"/>
    <cellStyle name="Link Currency (2)" xfId="371" xr:uid="{00000000-0005-0000-0000-000086050000}"/>
    <cellStyle name="Link Units (0)" xfId="372" xr:uid="{00000000-0005-0000-0000-000087050000}"/>
    <cellStyle name="Link Units (1)" xfId="373" xr:uid="{00000000-0005-0000-0000-000088050000}"/>
    <cellStyle name="Link Units (2)" xfId="374" xr:uid="{00000000-0005-0000-0000-000089050000}"/>
    <cellStyle name="Linked Cell" xfId="375" builtinId="24" customBuiltin="1"/>
    <cellStyle name="Linked Cell 2" xfId="376" xr:uid="{00000000-0005-0000-0000-00008B050000}"/>
    <cellStyle name="Linked Cell 2 2" xfId="1760" xr:uid="{00000000-0005-0000-0000-00008C050000}"/>
    <cellStyle name="Linked Cell 2 3" xfId="1761" xr:uid="{00000000-0005-0000-0000-00008D050000}"/>
    <cellStyle name="Linked Cell 3" xfId="377" xr:uid="{00000000-0005-0000-0000-00008E050000}"/>
    <cellStyle name="Linked Cell 3 2" xfId="1762" xr:uid="{00000000-0005-0000-0000-00008F050000}"/>
    <cellStyle name="Linked Cell 4" xfId="1763" xr:uid="{00000000-0005-0000-0000-000090050000}"/>
    <cellStyle name="Linked Cell 4 2" xfId="1764" xr:uid="{00000000-0005-0000-0000-000091050000}"/>
    <cellStyle name="Milliers [0]_EDYAN" xfId="378" xr:uid="{00000000-0005-0000-0000-000092050000}"/>
    <cellStyle name="Milliers_EDYAN" xfId="379" xr:uid="{00000000-0005-0000-0000-000093050000}"/>
    <cellStyle name="Monétaire [0]_EDYAN" xfId="380" xr:uid="{00000000-0005-0000-0000-000094050000}"/>
    <cellStyle name="Monétaire_EDYAN" xfId="381" xr:uid="{00000000-0005-0000-0000-000095050000}"/>
    <cellStyle name="Month" xfId="382" xr:uid="{00000000-0005-0000-0000-000096050000}"/>
    <cellStyle name="Month 2" xfId="383" xr:uid="{00000000-0005-0000-0000-000097050000}"/>
    <cellStyle name="Month 2 2" xfId="1765" xr:uid="{00000000-0005-0000-0000-000098050000}"/>
    <cellStyle name="Month 3" xfId="701" xr:uid="{00000000-0005-0000-0000-000099050000}"/>
    <cellStyle name="Neutral" xfId="384" builtinId="28" customBuiltin="1"/>
    <cellStyle name="Neutral 2" xfId="385" xr:uid="{00000000-0005-0000-0000-00009B050000}"/>
    <cellStyle name="Neutral 2 2" xfId="1766" xr:uid="{00000000-0005-0000-0000-00009C050000}"/>
    <cellStyle name="Neutral 2 3" xfId="1767" xr:uid="{00000000-0005-0000-0000-00009D050000}"/>
    <cellStyle name="Neutral 3" xfId="386" xr:uid="{00000000-0005-0000-0000-00009E050000}"/>
    <cellStyle name="Neutral 3 2" xfId="1768" xr:uid="{00000000-0005-0000-0000-00009F050000}"/>
    <cellStyle name="Neutral 4" xfId="1769" xr:uid="{00000000-0005-0000-0000-0000A0050000}"/>
    <cellStyle name="Neutral 4 2" xfId="1770" xr:uid="{00000000-0005-0000-0000-0000A1050000}"/>
    <cellStyle name="Normal" xfId="0" builtinId="0"/>
    <cellStyle name="Normal - Style1" xfId="387" xr:uid="{00000000-0005-0000-0000-0000A3050000}"/>
    <cellStyle name="Normal - Style1 2" xfId="690" xr:uid="{00000000-0005-0000-0000-0000A4050000}"/>
    <cellStyle name="Normal - Style1 3" xfId="702" xr:uid="{00000000-0005-0000-0000-0000A5050000}"/>
    <cellStyle name="Normal 10" xfId="388" xr:uid="{00000000-0005-0000-0000-0000A6050000}"/>
    <cellStyle name="Normal 10 2" xfId="389" xr:uid="{00000000-0005-0000-0000-0000A7050000}"/>
    <cellStyle name="Normal 10 2 2" xfId="1772" xr:uid="{00000000-0005-0000-0000-0000A8050000}"/>
    <cellStyle name="Normal 10 2 3" xfId="1773" xr:uid="{00000000-0005-0000-0000-0000A9050000}"/>
    <cellStyle name="Normal 10 2 4" xfId="738" xr:uid="{00000000-0005-0000-0000-0000AA050000}"/>
    <cellStyle name="Normal 10 3" xfId="390" xr:uid="{00000000-0005-0000-0000-0000AB050000}"/>
    <cellStyle name="Normal 10 3 2" xfId="1775" xr:uid="{00000000-0005-0000-0000-0000AC050000}"/>
    <cellStyle name="Normal 10 3 3" xfId="1776" xr:uid="{00000000-0005-0000-0000-0000AD050000}"/>
    <cellStyle name="Normal 10 3 4" xfId="1774" xr:uid="{00000000-0005-0000-0000-0000AE050000}"/>
    <cellStyle name="Normal 10 4" xfId="391" xr:uid="{00000000-0005-0000-0000-0000AF050000}"/>
    <cellStyle name="Normal 10 4 2" xfId="1778" xr:uid="{00000000-0005-0000-0000-0000B0050000}"/>
    <cellStyle name="Normal 10 4 3" xfId="1779" xr:uid="{00000000-0005-0000-0000-0000B1050000}"/>
    <cellStyle name="Normal 10 4 4" xfId="1777" xr:uid="{00000000-0005-0000-0000-0000B2050000}"/>
    <cellStyle name="Normal 10 5" xfId="392" xr:uid="{00000000-0005-0000-0000-0000B3050000}"/>
    <cellStyle name="Normal 10 5 2" xfId="1781" xr:uid="{00000000-0005-0000-0000-0000B4050000}"/>
    <cellStyle name="Normal 10 5 3" xfId="1782" xr:uid="{00000000-0005-0000-0000-0000B5050000}"/>
    <cellStyle name="Normal 10 5 4" xfId="1780" xr:uid="{00000000-0005-0000-0000-0000B6050000}"/>
    <cellStyle name="Normal 10 6" xfId="393" xr:uid="{00000000-0005-0000-0000-0000B7050000}"/>
    <cellStyle name="Normal 10 6 2" xfId="1784" xr:uid="{00000000-0005-0000-0000-0000B8050000}"/>
    <cellStyle name="Normal 10 6 3" xfId="1785" xr:uid="{00000000-0005-0000-0000-0000B9050000}"/>
    <cellStyle name="Normal 10 6 4" xfId="1783" xr:uid="{00000000-0005-0000-0000-0000BA050000}"/>
    <cellStyle name="Normal 10 7" xfId="394" xr:uid="{00000000-0005-0000-0000-0000BB050000}"/>
    <cellStyle name="Normal 10 7 2" xfId="1787" xr:uid="{00000000-0005-0000-0000-0000BC050000}"/>
    <cellStyle name="Normal 10 7 3" xfId="1788" xr:uid="{00000000-0005-0000-0000-0000BD050000}"/>
    <cellStyle name="Normal 10 7 4" xfId="1786" xr:uid="{00000000-0005-0000-0000-0000BE050000}"/>
    <cellStyle name="Normal 10 8" xfId="1789" xr:uid="{00000000-0005-0000-0000-0000BF050000}"/>
    <cellStyle name="Normal 10 9" xfId="1771" xr:uid="{00000000-0005-0000-0000-0000C0050000}"/>
    <cellStyle name="Normal 10_Dec 09" xfId="395" xr:uid="{00000000-0005-0000-0000-0000C1050000}"/>
    <cellStyle name="Normal 100" xfId="1790" xr:uid="{00000000-0005-0000-0000-0000C2050000}"/>
    <cellStyle name="Normal 101" xfId="1791" xr:uid="{00000000-0005-0000-0000-0000C3050000}"/>
    <cellStyle name="Normal 102" xfId="1792" xr:uid="{00000000-0005-0000-0000-0000C4050000}"/>
    <cellStyle name="Normal 103" xfId="1793" xr:uid="{00000000-0005-0000-0000-0000C5050000}"/>
    <cellStyle name="Normal 104" xfId="1794" xr:uid="{00000000-0005-0000-0000-0000C6050000}"/>
    <cellStyle name="Normal 105" xfId="1795" xr:uid="{00000000-0005-0000-0000-0000C7050000}"/>
    <cellStyle name="Normal 106" xfId="1796" xr:uid="{00000000-0005-0000-0000-0000C8050000}"/>
    <cellStyle name="Normal 107" xfId="1797" xr:uid="{00000000-0005-0000-0000-0000C9050000}"/>
    <cellStyle name="Normal 107 2" xfId="1798" xr:uid="{00000000-0005-0000-0000-0000CA050000}"/>
    <cellStyle name="Normal 107 3" xfId="1799" xr:uid="{00000000-0005-0000-0000-0000CB050000}"/>
    <cellStyle name="Normal 108" xfId="1800" xr:uid="{00000000-0005-0000-0000-0000CC050000}"/>
    <cellStyle name="Normal 109" xfId="1801" xr:uid="{00000000-0005-0000-0000-0000CD050000}"/>
    <cellStyle name="Normal 109 2" xfId="1802" xr:uid="{00000000-0005-0000-0000-0000CE050000}"/>
    <cellStyle name="Normal 109 3" xfId="1803" xr:uid="{00000000-0005-0000-0000-0000CF050000}"/>
    <cellStyle name="Normal 109 4" xfId="1804" xr:uid="{00000000-0005-0000-0000-0000D0050000}"/>
    <cellStyle name="Normal 11" xfId="396" xr:uid="{00000000-0005-0000-0000-0000D1050000}"/>
    <cellStyle name="Normal 11 10" xfId="1805" xr:uid="{00000000-0005-0000-0000-0000D2050000}"/>
    <cellStyle name="Normal 11 2" xfId="397" xr:uid="{00000000-0005-0000-0000-0000D3050000}"/>
    <cellStyle name="Normal 11 2 2" xfId="398" xr:uid="{00000000-0005-0000-0000-0000D4050000}"/>
    <cellStyle name="Normal 11 2 3" xfId="1806" xr:uid="{00000000-0005-0000-0000-0000D5050000}"/>
    <cellStyle name="Normal 11 3" xfId="703" xr:uid="{00000000-0005-0000-0000-0000D6050000}"/>
    <cellStyle name="Normal 11 3 2" xfId="1807" xr:uid="{00000000-0005-0000-0000-0000D7050000}"/>
    <cellStyle name="Normal 11 4" xfId="1808" xr:uid="{00000000-0005-0000-0000-0000D8050000}"/>
    <cellStyle name="Normal 11 5" xfId="1809" xr:uid="{00000000-0005-0000-0000-0000D9050000}"/>
    <cellStyle name="Normal 11 6" xfId="1810" xr:uid="{00000000-0005-0000-0000-0000DA050000}"/>
    <cellStyle name="Normal 11 7" xfId="1811" xr:uid="{00000000-0005-0000-0000-0000DB050000}"/>
    <cellStyle name="Normal 11 8" xfId="1812" xr:uid="{00000000-0005-0000-0000-0000DC050000}"/>
    <cellStyle name="Normal 11 9" xfId="1813" xr:uid="{00000000-0005-0000-0000-0000DD050000}"/>
    <cellStyle name="Normal 110" xfId="1814" xr:uid="{00000000-0005-0000-0000-0000DE050000}"/>
    <cellStyle name="Normal 111" xfId="1815" xr:uid="{00000000-0005-0000-0000-0000DF050000}"/>
    <cellStyle name="Normal 112" xfId="1816" xr:uid="{00000000-0005-0000-0000-0000E0050000}"/>
    <cellStyle name="Normal 113" xfId="1817" xr:uid="{00000000-0005-0000-0000-0000E1050000}"/>
    <cellStyle name="Normal 114" xfId="1818" xr:uid="{00000000-0005-0000-0000-0000E2050000}"/>
    <cellStyle name="Normal 115" xfId="1819" xr:uid="{00000000-0005-0000-0000-0000E3050000}"/>
    <cellStyle name="Normal 116" xfId="1820" xr:uid="{00000000-0005-0000-0000-0000E4050000}"/>
    <cellStyle name="Normal 117" xfId="1821" xr:uid="{00000000-0005-0000-0000-0000E5050000}"/>
    <cellStyle name="Normal 118" xfId="1822" xr:uid="{00000000-0005-0000-0000-0000E6050000}"/>
    <cellStyle name="Normal 119" xfId="1823" xr:uid="{00000000-0005-0000-0000-0000E7050000}"/>
    <cellStyle name="Normal 12" xfId="399" xr:uid="{00000000-0005-0000-0000-0000E8050000}"/>
    <cellStyle name="Normal 12 2" xfId="400" xr:uid="{00000000-0005-0000-0000-0000E9050000}"/>
    <cellStyle name="Normal 12 2 2" xfId="1826" xr:uid="{00000000-0005-0000-0000-0000EA050000}"/>
    <cellStyle name="Normal 12 2 3" xfId="1827" xr:uid="{00000000-0005-0000-0000-0000EB050000}"/>
    <cellStyle name="Normal 12 2 4" xfId="1825" xr:uid="{00000000-0005-0000-0000-0000EC050000}"/>
    <cellStyle name="Normal 12 3" xfId="1828" xr:uid="{00000000-0005-0000-0000-0000ED050000}"/>
    <cellStyle name="Normal 12 3 2" xfId="1829" xr:uid="{00000000-0005-0000-0000-0000EE050000}"/>
    <cellStyle name="Normal 12 4" xfId="1830" xr:uid="{00000000-0005-0000-0000-0000EF050000}"/>
    <cellStyle name="Normal 12 5" xfId="1831" xr:uid="{00000000-0005-0000-0000-0000F0050000}"/>
    <cellStyle name="Normal 12 6" xfId="1832" xr:uid="{00000000-0005-0000-0000-0000F1050000}"/>
    <cellStyle name="Normal 12 7" xfId="1824" xr:uid="{00000000-0005-0000-0000-0000F2050000}"/>
    <cellStyle name="Normal 12_Dec 09" xfId="401" xr:uid="{00000000-0005-0000-0000-0000F3050000}"/>
    <cellStyle name="Normal 13" xfId="402" xr:uid="{00000000-0005-0000-0000-0000F4050000}"/>
    <cellStyle name="Normal 13 2" xfId="1834" xr:uid="{00000000-0005-0000-0000-0000F5050000}"/>
    <cellStyle name="Normal 13 2 2" xfId="1835" xr:uid="{00000000-0005-0000-0000-0000F6050000}"/>
    <cellStyle name="Normal 13 2 3" xfId="1836" xr:uid="{00000000-0005-0000-0000-0000F7050000}"/>
    <cellStyle name="Normal 13 3" xfId="1837" xr:uid="{00000000-0005-0000-0000-0000F8050000}"/>
    <cellStyle name="Normal 13 4" xfId="1838" xr:uid="{00000000-0005-0000-0000-0000F9050000}"/>
    <cellStyle name="Normal 13 5" xfId="1833" xr:uid="{00000000-0005-0000-0000-0000FA050000}"/>
    <cellStyle name="Normal 14" xfId="403" xr:uid="{00000000-0005-0000-0000-0000FB050000}"/>
    <cellStyle name="Normal 14 2" xfId="1840" xr:uid="{00000000-0005-0000-0000-0000FC050000}"/>
    <cellStyle name="Normal 14 3" xfId="1841" xr:uid="{00000000-0005-0000-0000-0000FD050000}"/>
    <cellStyle name="Normal 14 4" xfId="1842" xr:uid="{00000000-0005-0000-0000-0000FE050000}"/>
    <cellStyle name="Normal 14 5" xfId="1839" xr:uid="{00000000-0005-0000-0000-0000FF050000}"/>
    <cellStyle name="Normal 15" xfId="404" xr:uid="{00000000-0005-0000-0000-000000060000}"/>
    <cellStyle name="Normal 15 2" xfId="1844" xr:uid="{00000000-0005-0000-0000-000001060000}"/>
    <cellStyle name="Normal 15 3" xfId="1845" xr:uid="{00000000-0005-0000-0000-000002060000}"/>
    <cellStyle name="Normal 15 4" xfId="1843" xr:uid="{00000000-0005-0000-0000-000003060000}"/>
    <cellStyle name="Normal 16" xfId="405" xr:uid="{00000000-0005-0000-0000-000004060000}"/>
    <cellStyle name="Normal 16 2" xfId="1847" xr:uid="{00000000-0005-0000-0000-000005060000}"/>
    <cellStyle name="Normal 16 3" xfId="1848" xr:uid="{00000000-0005-0000-0000-000006060000}"/>
    <cellStyle name="Normal 16 4" xfId="1846" xr:uid="{00000000-0005-0000-0000-000007060000}"/>
    <cellStyle name="Normal 17" xfId="406" xr:uid="{00000000-0005-0000-0000-000008060000}"/>
    <cellStyle name="Normal 17 2" xfId="1850" xr:uid="{00000000-0005-0000-0000-000009060000}"/>
    <cellStyle name="Normal 17 2 2" xfId="1851" xr:uid="{00000000-0005-0000-0000-00000A060000}"/>
    <cellStyle name="Normal 17 3" xfId="1852" xr:uid="{00000000-0005-0000-0000-00000B060000}"/>
    <cellStyle name="Normal 17 4" xfId="1853" xr:uid="{00000000-0005-0000-0000-00000C060000}"/>
    <cellStyle name="Normal 17 5" xfId="1854" xr:uid="{00000000-0005-0000-0000-00000D060000}"/>
    <cellStyle name="Normal 17 6" xfId="1855" xr:uid="{00000000-0005-0000-0000-00000E060000}"/>
    <cellStyle name="Normal 17 7" xfId="1849" xr:uid="{00000000-0005-0000-0000-00000F060000}"/>
    <cellStyle name="Normal 18" xfId="407" xr:uid="{00000000-0005-0000-0000-000010060000}"/>
    <cellStyle name="Normal 18 2" xfId="1857" xr:uid="{00000000-0005-0000-0000-000011060000}"/>
    <cellStyle name="Normal 18 3" xfId="1858" xr:uid="{00000000-0005-0000-0000-000012060000}"/>
    <cellStyle name="Normal 18 4" xfId="1856" xr:uid="{00000000-0005-0000-0000-000013060000}"/>
    <cellStyle name="Normal 19" xfId="408" xr:uid="{00000000-0005-0000-0000-000014060000}"/>
    <cellStyle name="Normal 19 2" xfId="1860" xr:uid="{00000000-0005-0000-0000-000015060000}"/>
    <cellStyle name="Normal 19 3" xfId="1861" xr:uid="{00000000-0005-0000-0000-000016060000}"/>
    <cellStyle name="Normal 19 4" xfId="1859" xr:uid="{00000000-0005-0000-0000-000017060000}"/>
    <cellStyle name="Normal 2" xfId="409" xr:uid="{00000000-0005-0000-0000-000018060000}"/>
    <cellStyle name="Normal 2 10" xfId="410" xr:uid="{00000000-0005-0000-0000-000019060000}"/>
    <cellStyle name="Normal 2 10 2" xfId="1863" xr:uid="{00000000-0005-0000-0000-00001A060000}"/>
    <cellStyle name="Normal 2 10 3" xfId="1862" xr:uid="{00000000-0005-0000-0000-00001B060000}"/>
    <cellStyle name="Normal 2 11" xfId="411" xr:uid="{00000000-0005-0000-0000-00001C060000}"/>
    <cellStyle name="Normal 2 11 2" xfId="1865" xr:uid="{00000000-0005-0000-0000-00001D060000}"/>
    <cellStyle name="Normal 2 11 3" xfId="1864" xr:uid="{00000000-0005-0000-0000-00001E060000}"/>
    <cellStyle name="Normal 2 12" xfId="412" xr:uid="{00000000-0005-0000-0000-00001F060000}"/>
    <cellStyle name="Normal 2 12 2" xfId="727" xr:uid="{00000000-0005-0000-0000-000020060000}"/>
    <cellStyle name="Normal 2 13" xfId="413" xr:uid="{00000000-0005-0000-0000-000021060000}"/>
    <cellStyle name="Normal 2 13 2" xfId="1866" xr:uid="{00000000-0005-0000-0000-000022060000}"/>
    <cellStyle name="Normal 2 14" xfId="414" xr:uid="{00000000-0005-0000-0000-000023060000}"/>
    <cellStyle name="Normal 2 15" xfId="415" xr:uid="{00000000-0005-0000-0000-000024060000}"/>
    <cellStyle name="Normal 2 16" xfId="416" xr:uid="{00000000-0005-0000-0000-000025060000}"/>
    <cellStyle name="Normal 2 17" xfId="417" xr:uid="{00000000-0005-0000-0000-000026060000}"/>
    <cellStyle name="Normal 2 18" xfId="418" xr:uid="{00000000-0005-0000-0000-000027060000}"/>
    <cellStyle name="Normal 2 19" xfId="691" xr:uid="{00000000-0005-0000-0000-000028060000}"/>
    <cellStyle name="Normal 2 2" xfId="419" xr:uid="{00000000-0005-0000-0000-000029060000}"/>
    <cellStyle name="Normal 2 2 10" xfId="1867" xr:uid="{00000000-0005-0000-0000-00002A060000}"/>
    <cellStyle name="Normal 2 2 2" xfId="420" xr:uid="{00000000-0005-0000-0000-00002B060000}"/>
    <cellStyle name="Normal 2 2 3" xfId="421" xr:uid="{00000000-0005-0000-0000-00002C060000}"/>
    <cellStyle name="Normal 2 2 4" xfId="422" xr:uid="{00000000-0005-0000-0000-00002D060000}"/>
    <cellStyle name="Normal 2 2 5" xfId="423" xr:uid="{00000000-0005-0000-0000-00002E060000}"/>
    <cellStyle name="Normal 2 2 6" xfId="424" xr:uid="{00000000-0005-0000-0000-00002F060000}"/>
    <cellStyle name="Normal 2 2 7" xfId="425" xr:uid="{00000000-0005-0000-0000-000030060000}"/>
    <cellStyle name="Normal 2 2 8" xfId="426" xr:uid="{00000000-0005-0000-0000-000031060000}"/>
    <cellStyle name="Normal 2 2 9" xfId="712" xr:uid="{00000000-0005-0000-0000-000032060000}"/>
    <cellStyle name="Normal 2 2 9 2" xfId="1868" xr:uid="{00000000-0005-0000-0000-000033060000}"/>
    <cellStyle name="Normal 2 2_107060" xfId="427" xr:uid="{00000000-0005-0000-0000-000034060000}"/>
    <cellStyle name="Normal 2 20" xfId="709" xr:uid="{00000000-0005-0000-0000-000035060000}"/>
    <cellStyle name="Normal 2 23" xfId="737" xr:uid="{00000000-0005-0000-0000-000036060000}"/>
    <cellStyle name="Normal 2 3" xfId="428" xr:uid="{00000000-0005-0000-0000-000037060000}"/>
    <cellStyle name="Normal 2 3 10" xfId="1869" xr:uid="{00000000-0005-0000-0000-000038060000}"/>
    <cellStyle name="Normal 2 3 11" xfId="1870" xr:uid="{00000000-0005-0000-0000-000039060000}"/>
    <cellStyle name="Normal 2 3 12" xfId="1871" xr:uid="{00000000-0005-0000-0000-00003A060000}"/>
    <cellStyle name="Normal 2 3 13" xfId="1872" xr:uid="{00000000-0005-0000-0000-00003B060000}"/>
    <cellStyle name="Normal 2 3 14" xfId="1873" xr:uid="{00000000-0005-0000-0000-00003C060000}"/>
    <cellStyle name="Normal 2 3 15" xfId="1874" xr:uid="{00000000-0005-0000-0000-00003D060000}"/>
    <cellStyle name="Normal 2 3 16" xfId="1875" xr:uid="{00000000-0005-0000-0000-00003E060000}"/>
    <cellStyle name="Normal 2 3 17" xfId="1876" xr:uid="{00000000-0005-0000-0000-00003F060000}"/>
    <cellStyle name="Normal 2 3 18" xfId="1877" xr:uid="{00000000-0005-0000-0000-000040060000}"/>
    <cellStyle name="Normal 2 3 19" xfId="1878" xr:uid="{00000000-0005-0000-0000-000041060000}"/>
    <cellStyle name="Normal 2 3 2" xfId="429" xr:uid="{00000000-0005-0000-0000-000042060000}"/>
    <cellStyle name="Normal 2 3 2 2" xfId="1880" xr:uid="{00000000-0005-0000-0000-000043060000}"/>
    <cellStyle name="Normal 2 3 2 3" xfId="1881" xr:uid="{00000000-0005-0000-0000-000044060000}"/>
    <cellStyle name="Normal 2 3 2 4" xfId="1882" xr:uid="{00000000-0005-0000-0000-000045060000}"/>
    <cellStyle name="Normal 2 3 2 5" xfId="1883" xr:uid="{00000000-0005-0000-0000-000046060000}"/>
    <cellStyle name="Normal 2 3 2 6" xfId="1884" xr:uid="{00000000-0005-0000-0000-000047060000}"/>
    <cellStyle name="Normal 2 3 2 7" xfId="1879" xr:uid="{00000000-0005-0000-0000-000048060000}"/>
    <cellStyle name="Normal 2 3 3" xfId="430" xr:uid="{00000000-0005-0000-0000-000049060000}"/>
    <cellStyle name="Normal 2 3 3 2" xfId="1886" xr:uid="{00000000-0005-0000-0000-00004A060000}"/>
    <cellStyle name="Normal 2 3 3 3" xfId="1887" xr:uid="{00000000-0005-0000-0000-00004B060000}"/>
    <cellStyle name="Normal 2 3 3 4" xfId="1888" xr:uid="{00000000-0005-0000-0000-00004C060000}"/>
    <cellStyle name="Normal 2 3 3 5" xfId="1889" xr:uid="{00000000-0005-0000-0000-00004D060000}"/>
    <cellStyle name="Normal 2 3 3 6" xfId="1890" xr:uid="{00000000-0005-0000-0000-00004E060000}"/>
    <cellStyle name="Normal 2 3 3 7" xfId="1885" xr:uid="{00000000-0005-0000-0000-00004F060000}"/>
    <cellStyle name="Normal 2 3 4" xfId="431" xr:uid="{00000000-0005-0000-0000-000050060000}"/>
    <cellStyle name="Normal 2 3 4 2" xfId="1892" xr:uid="{00000000-0005-0000-0000-000051060000}"/>
    <cellStyle name="Normal 2 3 4 3" xfId="1891" xr:uid="{00000000-0005-0000-0000-000052060000}"/>
    <cellStyle name="Normal 2 3 5" xfId="432" xr:uid="{00000000-0005-0000-0000-000053060000}"/>
    <cellStyle name="Normal 2 3 5 2" xfId="1894" xr:uid="{00000000-0005-0000-0000-000054060000}"/>
    <cellStyle name="Normal 2 3 5 3" xfId="1893" xr:uid="{00000000-0005-0000-0000-000055060000}"/>
    <cellStyle name="Normal 2 3 6" xfId="433" xr:uid="{00000000-0005-0000-0000-000056060000}"/>
    <cellStyle name="Normal 2 3 6 2" xfId="1895" xr:uid="{00000000-0005-0000-0000-000057060000}"/>
    <cellStyle name="Normal 2 3 7" xfId="434" xr:uid="{00000000-0005-0000-0000-000058060000}"/>
    <cellStyle name="Normal 2 3 7 2" xfId="1896" xr:uid="{00000000-0005-0000-0000-000059060000}"/>
    <cellStyle name="Normal 2 3 8" xfId="1897" xr:uid="{00000000-0005-0000-0000-00005A060000}"/>
    <cellStyle name="Normal 2 3 9" xfId="1898" xr:uid="{00000000-0005-0000-0000-00005B060000}"/>
    <cellStyle name="Normal 2 3_Movement" xfId="435" xr:uid="{00000000-0005-0000-0000-00005C060000}"/>
    <cellStyle name="Normal 2 4" xfId="436" xr:uid="{00000000-0005-0000-0000-00005D060000}"/>
    <cellStyle name="Normal 2 4 10" xfId="1899" xr:uid="{00000000-0005-0000-0000-00005E060000}"/>
    <cellStyle name="Normal 2 4 11" xfId="1900" xr:uid="{00000000-0005-0000-0000-00005F060000}"/>
    <cellStyle name="Normal 2 4 12" xfId="1901" xr:uid="{00000000-0005-0000-0000-000060060000}"/>
    <cellStyle name="Normal 2 4 13" xfId="1902" xr:uid="{00000000-0005-0000-0000-000061060000}"/>
    <cellStyle name="Normal 2 4 14" xfId="1903" xr:uid="{00000000-0005-0000-0000-000062060000}"/>
    <cellStyle name="Normal 2 4 15" xfId="1904" xr:uid="{00000000-0005-0000-0000-000063060000}"/>
    <cellStyle name="Normal 2 4 16" xfId="1905" xr:uid="{00000000-0005-0000-0000-000064060000}"/>
    <cellStyle name="Normal 2 4 17" xfId="1906" xr:uid="{00000000-0005-0000-0000-000065060000}"/>
    <cellStyle name="Normal 2 4 18" xfId="1907" xr:uid="{00000000-0005-0000-0000-000066060000}"/>
    <cellStyle name="Normal 2 4 19" xfId="1908" xr:uid="{00000000-0005-0000-0000-000067060000}"/>
    <cellStyle name="Normal 2 4 2" xfId="437" xr:uid="{00000000-0005-0000-0000-000068060000}"/>
    <cellStyle name="Normal 2 4 2 2" xfId="1909" xr:uid="{00000000-0005-0000-0000-000069060000}"/>
    <cellStyle name="Normal 2 4 2 3" xfId="1910" xr:uid="{00000000-0005-0000-0000-00006A060000}"/>
    <cellStyle name="Normal 2 4 2 4" xfId="1911" xr:uid="{00000000-0005-0000-0000-00006B060000}"/>
    <cellStyle name="Normal 2 4 2 5" xfId="1912" xr:uid="{00000000-0005-0000-0000-00006C060000}"/>
    <cellStyle name="Normal 2 4 2 6" xfId="1913" xr:uid="{00000000-0005-0000-0000-00006D060000}"/>
    <cellStyle name="Normal 2 4 3" xfId="438" xr:uid="{00000000-0005-0000-0000-00006E060000}"/>
    <cellStyle name="Normal 2 4 3 2" xfId="1914" xr:uid="{00000000-0005-0000-0000-00006F060000}"/>
    <cellStyle name="Normal 2 4 3 3" xfId="1915" xr:uid="{00000000-0005-0000-0000-000070060000}"/>
    <cellStyle name="Normal 2 4 3 4" xfId="1916" xr:uid="{00000000-0005-0000-0000-000071060000}"/>
    <cellStyle name="Normal 2 4 3 5" xfId="1917" xr:uid="{00000000-0005-0000-0000-000072060000}"/>
    <cellStyle name="Normal 2 4 3 6" xfId="1918" xr:uid="{00000000-0005-0000-0000-000073060000}"/>
    <cellStyle name="Normal 2 4 4" xfId="439" xr:uid="{00000000-0005-0000-0000-000074060000}"/>
    <cellStyle name="Normal 2 4 4 2" xfId="1919" xr:uid="{00000000-0005-0000-0000-000075060000}"/>
    <cellStyle name="Normal 2 4 5" xfId="440" xr:uid="{00000000-0005-0000-0000-000076060000}"/>
    <cellStyle name="Normal 2 4 5 2" xfId="1920" xr:uid="{00000000-0005-0000-0000-000077060000}"/>
    <cellStyle name="Normal 2 4 6" xfId="441" xr:uid="{00000000-0005-0000-0000-000078060000}"/>
    <cellStyle name="Normal 2 4 7" xfId="442" xr:uid="{00000000-0005-0000-0000-000079060000}"/>
    <cellStyle name="Normal 2 4 8" xfId="1921" xr:uid="{00000000-0005-0000-0000-00007A060000}"/>
    <cellStyle name="Normal 2 4 9" xfId="1922" xr:uid="{00000000-0005-0000-0000-00007B060000}"/>
    <cellStyle name="Normal 2 4_Dec 09" xfId="443" xr:uid="{00000000-0005-0000-0000-00007C060000}"/>
    <cellStyle name="Normal 2 5" xfId="444" xr:uid="{00000000-0005-0000-0000-00007D060000}"/>
    <cellStyle name="Normal 2 5 10" xfId="1923" xr:uid="{00000000-0005-0000-0000-00007E060000}"/>
    <cellStyle name="Normal 2 5 11" xfId="1924" xr:uid="{00000000-0005-0000-0000-00007F060000}"/>
    <cellStyle name="Normal 2 5 12" xfId="1925" xr:uid="{00000000-0005-0000-0000-000080060000}"/>
    <cellStyle name="Normal 2 5 13" xfId="1926" xr:uid="{00000000-0005-0000-0000-000081060000}"/>
    <cellStyle name="Normal 2 5 14" xfId="1927" xr:uid="{00000000-0005-0000-0000-000082060000}"/>
    <cellStyle name="Normal 2 5 15" xfId="1928" xr:uid="{00000000-0005-0000-0000-000083060000}"/>
    <cellStyle name="Normal 2 5 16" xfId="1929" xr:uid="{00000000-0005-0000-0000-000084060000}"/>
    <cellStyle name="Normal 2 5 17" xfId="1930" xr:uid="{00000000-0005-0000-0000-000085060000}"/>
    <cellStyle name="Normal 2 5 18" xfId="1931" xr:uid="{00000000-0005-0000-0000-000086060000}"/>
    <cellStyle name="Normal 2 5 19" xfId="1932" xr:uid="{00000000-0005-0000-0000-000087060000}"/>
    <cellStyle name="Normal 2 5 2" xfId="445" xr:uid="{00000000-0005-0000-0000-000088060000}"/>
    <cellStyle name="Normal 2 5 2 2" xfId="1933" xr:uid="{00000000-0005-0000-0000-000089060000}"/>
    <cellStyle name="Normal 2 5 2 3" xfId="1934" xr:uid="{00000000-0005-0000-0000-00008A060000}"/>
    <cellStyle name="Normal 2 5 2 4" xfId="1935" xr:uid="{00000000-0005-0000-0000-00008B060000}"/>
    <cellStyle name="Normal 2 5 2 5" xfId="1936" xr:uid="{00000000-0005-0000-0000-00008C060000}"/>
    <cellStyle name="Normal 2 5 2 6" xfId="1937" xr:uid="{00000000-0005-0000-0000-00008D060000}"/>
    <cellStyle name="Normal 2 5 3" xfId="446" xr:uid="{00000000-0005-0000-0000-00008E060000}"/>
    <cellStyle name="Normal 2 5 3 2" xfId="1938" xr:uid="{00000000-0005-0000-0000-00008F060000}"/>
    <cellStyle name="Normal 2 5 3 3" xfId="1939" xr:uid="{00000000-0005-0000-0000-000090060000}"/>
    <cellStyle name="Normal 2 5 3 4" xfId="1940" xr:uid="{00000000-0005-0000-0000-000091060000}"/>
    <cellStyle name="Normal 2 5 3 5" xfId="1941" xr:uid="{00000000-0005-0000-0000-000092060000}"/>
    <cellStyle name="Normal 2 5 3 6" xfId="1942" xr:uid="{00000000-0005-0000-0000-000093060000}"/>
    <cellStyle name="Normal 2 5 4" xfId="447" xr:uid="{00000000-0005-0000-0000-000094060000}"/>
    <cellStyle name="Normal 2 5 4 2" xfId="1943" xr:uid="{00000000-0005-0000-0000-000095060000}"/>
    <cellStyle name="Normal 2 5 5" xfId="448" xr:uid="{00000000-0005-0000-0000-000096060000}"/>
    <cellStyle name="Normal 2 5 5 2" xfId="1944" xr:uid="{00000000-0005-0000-0000-000097060000}"/>
    <cellStyle name="Normal 2 5 6" xfId="449" xr:uid="{00000000-0005-0000-0000-000098060000}"/>
    <cellStyle name="Normal 2 5 7" xfId="450" xr:uid="{00000000-0005-0000-0000-000099060000}"/>
    <cellStyle name="Normal 2 5 8" xfId="1945" xr:uid="{00000000-0005-0000-0000-00009A060000}"/>
    <cellStyle name="Normal 2 5 9" xfId="1946" xr:uid="{00000000-0005-0000-0000-00009B060000}"/>
    <cellStyle name="Normal 2 5_Dec 09" xfId="451" xr:uid="{00000000-0005-0000-0000-00009C060000}"/>
    <cellStyle name="Normal 2 6" xfId="452" xr:uid="{00000000-0005-0000-0000-00009D060000}"/>
    <cellStyle name="Normal 2 6 2" xfId="453" xr:uid="{00000000-0005-0000-0000-00009E060000}"/>
    <cellStyle name="Normal 2 6 2 2" xfId="1949" xr:uid="{00000000-0005-0000-0000-00009F060000}"/>
    <cellStyle name="Normal 2 6 2 3" xfId="1950" xr:uid="{00000000-0005-0000-0000-0000A0060000}"/>
    <cellStyle name="Normal 2 6 2 4" xfId="1951" xr:uid="{00000000-0005-0000-0000-0000A1060000}"/>
    <cellStyle name="Normal 2 6 2 5" xfId="1952" xr:uid="{00000000-0005-0000-0000-0000A2060000}"/>
    <cellStyle name="Normal 2 6 2 6" xfId="1948" xr:uid="{00000000-0005-0000-0000-0000A3060000}"/>
    <cellStyle name="Normal 2 6 3" xfId="454" xr:uid="{00000000-0005-0000-0000-0000A4060000}"/>
    <cellStyle name="Normal 2 6 3 2" xfId="1953" xr:uid="{00000000-0005-0000-0000-0000A5060000}"/>
    <cellStyle name="Normal 2 6 4" xfId="455" xr:uid="{00000000-0005-0000-0000-0000A6060000}"/>
    <cellStyle name="Normal 2 6 4 2" xfId="1954" xr:uid="{00000000-0005-0000-0000-0000A7060000}"/>
    <cellStyle name="Normal 2 6 5" xfId="456" xr:uid="{00000000-0005-0000-0000-0000A8060000}"/>
    <cellStyle name="Normal 2 6 5 2" xfId="1955" xr:uid="{00000000-0005-0000-0000-0000A9060000}"/>
    <cellStyle name="Normal 2 6 6" xfId="457" xr:uid="{00000000-0005-0000-0000-0000AA060000}"/>
    <cellStyle name="Normal 2 6 6 2" xfId="1956" xr:uid="{00000000-0005-0000-0000-0000AB060000}"/>
    <cellStyle name="Normal 2 6 7" xfId="458" xr:uid="{00000000-0005-0000-0000-0000AC060000}"/>
    <cellStyle name="Normal 2 6 7 2" xfId="1957" xr:uid="{00000000-0005-0000-0000-0000AD060000}"/>
    <cellStyle name="Normal 2 6 8" xfId="1947" xr:uid="{00000000-0005-0000-0000-0000AE060000}"/>
    <cellStyle name="Normal 2 6_Dec 09" xfId="459" xr:uid="{00000000-0005-0000-0000-0000AF060000}"/>
    <cellStyle name="Normal 2 7" xfId="460" xr:uid="{00000000-0005-0000-0000-0000B0060000}"/>
    <cellStyle name="Normal 2 7 2" xfId="461" xr:uid="{00000000-0005-0000-0000-0000B1060000}"/>
    <cellStyle name="Normal 2 7 2 2" xfId="1960" xr:uid="{00000000-0005-0000-0000-0000B2060000}"/>
    <cellStyle name="Normal 2 7 2 3" xfId="1961" xr:uid="{00000000-0005-0000-0000-0000B3060000}"/>
    <cellStyle name="Normal 2 7 2 4" xfId="1962" xr:uid="{00000000-0005-0000-0000-0000B4060000}"/>
    <cellStyle name="Normal 2 7 2 5" xfId="1963" xr:uid="{00000000-0005-0000-0000-0000B5060000}"/>
    <cellStyle name="Normal 2 7 2 6" xfId="1964" xr:uid="{00000000-0005-0000-0000-0000B6060000}"/>
    <cellStyle name="Normal 2 7 2 7" xfId="1959" xr:uid="{00000000-0005-0000-0000-0000B7060000}"/>
    <cellStyle name="Normal 2 7 3" xfId="462" xr:uid="{00000000-0005-0000-0000-0000B8060000}"/>
    <cellStyle name="Normal 2 7 3 2" xfId="1966" xr:uid="{00000000-0005-0000-0000-0000B9060000}"/>
    <cellStyle name="Normal 2 7 3 3" xfId="1965" xr:uid="{00000000-0005-0000-0000-0000BA060000}"/>
    <cellStyle name="Normal 2 7 4" xfId="463" xr:uid="{00000000-0005-0000-0000-0000BB060000}"/>
    <cellStyle name="Normal 2 7 4 2" xfId="1967" xr:uid="{00000000-0005-0000-0000-0000BC060000}"/>
    <cellStyle name="Normal 2 7 5" xfId="464" xr:uid="{00000000-0005-0000-0000-0000BD060000}"/>
    <cellStyle name="Normal 2 7 5 2" xfId="1968" xr:uid="{00000000-0005-0000-0000-0000BE060000}"/>
    <cellStyle name="Normal 2 7 6" xfId="465" xr:uid="{00000000-0005-0000-0000-0000BF060000}"/>
    <cellStyle name="Normal 2 7 6 2" xfId="1969" xr:uid="{00000000-0005-0000-0000-0000C0060000}"/>
    <cellStyle name="Normal 2 7 7" xfId="466" xr:uid="{00000000-0005-0000-0000-0000C1060000}"/>
    <cellStyle name="Normal 2 7 7 2" xfId="1970" xr:uid="{00000000-0005-0000-0000-0000C2060000}"/>
    <cellStyle name="Normal 2 7 8" xfId="1958" xr:uid="{00000000-0005-0000-0000-0000C3060000}"/>
    <cellStyle name="Normal 2 7_Dec 09" xfId="467" xr:uid="{00000000-0005-0000-0000-0000C4060000}"/>
    <cellStyle name="Normal 2 8" xfId="468" xr:uid="{00000000-0005-0000-0000-0000C5060000}"/>
    <cellStyle name="Normal 2 8 2" xfId="469" xr:uid="{00000000-0005-0000-0000-0000C6060000}"/>
    <cellStyle name="Normal 2 8 2 2" xfId="1972" xr:uid="{00000000-0005-0000-0000-0000C7060000}"/>
    <cellStyle name="Normal 2 8 3" xfId="470" xr:uid="{00000000-0005-0000-0000-0000C8060000}"/>
    <cellStyle name="Normal 2 8 3 2" xfId="1973" xr:uid="{00000000-0005-0000-0000-0000C9060000}"/>
    <cellStyle name="Normal 2 8 4" xfId="471" xr:uid="{00000000-0005-0000-0000-0000CA060000}"/>
    <cellStyle name="Normal 2 8 4 2" xfId="1974" xr:uid="{00000000-0005-0000-0000-0000CB060000}"/>
    <cellStyle name="Normal 2 8 5" xfId="472" xr:uid="{00000000-0005-0000-0000-0000CC060000}"/>
    <cellStyle name="Normal 2 8 6" xfId="473" xr:uid="{00000000-0005-0000-0000-0000CD060000}"/>
    <cellStyle name="Normal 2 8 7" xfId="474" xr:uid="{00000000-0005-0000-0000-0000CE060000}"/>
    <cellStyle name="Normal 2 8 8" xfId="1971" xr:uid="{00000000-0005-0000-0000-0000CF060000}"/>
    <cellStyle name="Normal 2 8_Dec 09" xfId="475" xr:uid="{00000000-0005-0000-0000-0000D0060000}"/>
    <cellStyle name="Normal 2 9" xfId="476" xr:uid="{00000000-0005-0000-0000-0000D1060000}"/>
    <cellStyle name="Normal 2 9 2" xfId="1976" xr:uid="{00000000-0005-0000-0000-0000D2060000}"/>
    <cellStyle name="Normal 2 9 3" xfId="1975" xr:uid="{00000000-0005-0000-0000-0000D3060000}"/>
    <cellStyle name="Normal 2_190270" xfId="477" xr:uid="{00000000-0005-0000-0000-0000D4060000}"/>
    <cellStyle name="Normal 20" xfId="478" xr:uid="{00000000-0005-0000-0000-0000D5060000}"/>
    <cellStyle name="Normal 20 2" xfId="1978" xr:uid="{00000000-0005-0000-0000-0000D6060000}"/>
    <cellStyle name="Normal 20 2 2" xfId="1979" xr:uid="{00000000-0005-0000-0000-0000D7060000}"/>
    <cellStyle name="Normal 20 3" xfId="1980" xr:uid="{00000000-0005-0000-0000-0000D8060000}"/>
    <cellStyle name="Normal 20 4" xfId="1981" xr:uid="{00000000-0005-0000-0000-0000D9060000}"/>
    <cellStyle name="Normal 20 5" xfId="1982" xr:uid="{00000000-0005-0000-0000-0000DA060000}"/>
    <cellStyle name="Normal 20 6" xfId="1983" xr:uid="{00000000-0005-0000-0000-0000DB060000}"/>
    <cellStyle name="Normal 20 7" xfId="1977" xr:uid="{00000000-0005-0000-0000-0000DC060000}"/>
    <cellStyle name="Normal 205" xfId="1984" xr:uid="{00000000-0005-0000-0000-0000DD060000}"/>
    <cellStyle name="Normal 205 2" xfId="1985" xr:uid="{00000000-0005-0000-0000-0000DE060000}"/>
    <cellStyle name="Normal 205 3" xfId="1986" xr:uid="{00000000-0005-0000-0000-0000DF060000}"/>
    <cellStyle name="Normal 21" xfId="479" xr:uid="{00000000-0005-0000-0000-0000E0060000}"/>
    <cellStyle name="Normal 21 2" xfId="1988" xr:uid="{00000000-0005-0000-0000-0000E1060000}"/>
    <cellStyle name="Normal 21 2 2" xfId="1989" xr:uid="{00000000-0005-0000-0000-0000E2060000}"/>
    <cellStyle name="Normal 21 3" xfId="1990" xr:uid="{00000000-0005-0000-0000-0000E3060000}"/>
    <cellStyle name="Normal 21 4" xfId="1991" xr:uid="{00000000-0005-0000-0000-0000E4060000}"/>
    <cellStyle name="Normal 21 5" xfId="1992" xr:uid="{00000000-0005-0000-0000-0000E5060000}"/>
    <cellStyle name="Normal 21 6" xfId="1993" xr:uid="{00000000-0005-0000-0000-0000E6060000}"/>
    <cellStyle name="Normal 21 7" xfId="1987" xr:uid="{00000000-0005-0000-0000-0000E7060000}"/>
    <cellStyle name="Normal 22" xfId="480" xr:uid="{00000000-0005-0000-0000-0000E8060000}"/>
    <cellStyle name="Normal 22 2" xfId="1995" xr:uid="{00000000-0005-0000-0000-0000E9060000}"/>
    <cellStyle name="Normal 22 3" xfId="1996" xr:uid="{00000000-0005-0000-0000-0000EA060000}"/>
    <cellStyle name="Normal 22 4" xfId="1994" xr:uid="{00000000-0005-0000-0000-0000EB060000}"/>
    <cellStyle name="Normal 23" xfId="481" xr:uid="{00000000-0005-0000-0000-0000EC060000}"/>
    <cellStyle name="Normal 23 2" xfId="1998" xr:uid="{00000000-0005-0000-0000-0000ED060000}"/>
    <cellStyle name="Normal 23 2 2" xfId="1999" xr:uid="{00000000-0005-0000-0000-0000EE060000}"/>
    <cellStyle name="Normal 23 3" xfId="2000" xr:uid="{00000000-0005-0000-0000-0000EF060000}"/>
    <cellStyle name="Normal 23 4" xfId="2001" xr:uid="{00000000-0005-0000-0000-0000F0060000}"/>
    <cellStyle name="Normal 23 5" xfId="2002" xr:uid="{00000000-0005-0000-0000-0000F1060000}"/>
    <cellStyle name="Normal 23 6" xfId="2003" xr:uid="{00000000-0005-0000-0000-0000F2060000}"/>
    <cellStyle name="Normal 23 7" xfId="1997" xr:uid="{00000000-0005-0000-0000-0000F3060000}"/>
    <cellStyle name="Normal 24" xfId="482" xr:uid="{00000000-0005-0000-0000-0000F4060000}"/>
    <cellStyle name="Normal 24 2" xfId="2005" xr:uid="{00000000-0005-0000-0000-0000F5060000}"/>
    <cellStyle name="Normal 24 3" xfId="2006" xr:uid="{00000000-0005-0000-0000-0000F6060000}"/>
    <cellStyle name="Normal 24 4" xfId="2004" xr:uid="{00000000-0005-0000-0000-0000F7060000}"/>
    <cellStyle name="Normal 25" xfId="483" xr:uid="{00000000-0005-0000-0000-0000F8060000}"/>
    <cellStyle name="Normal 25 2" xfId="2008" xr:uid="{00000000-0005-0000-0000-0000F9060000}"/>
    <cellStyle name="Normal 25 2 2" xfId="2009" xr:uid="{00000000-0005-0000-0000-0000FA060000}"/>
    <cellStyle name="Normal 25 2 3" xfId="2010" xr:uid="{00000000-0005-0000-0000-0000FB060000}"/>
    <cellStyle name="Normal 25 3" xfId="2011" xr:uid="{00000000-0005-0000-0000-0000FC060000}"/>
    <cellStyle name="Normal 25 4" xfId="2012" xr:uid="{00000000-0005-0000-0000-0000FD060000}"/>
    <cellStyle name="Normal 25 5" xfId="2007" xr:uid="{00000000-0005-0000-0000-0000FE060000}"/>
    <cellStyle name="Normal 26" xfId="484" xr:uid="{00000000-0005-0000-0000-0000FF060000}"/>
    <cellStyle name="Normal 26 2" xfId="2014" xr:uid="{00000000-0005-0000-0000-000000070000}"/>
    <cellStyle name="Normal 26 2 2" xfId="2015" xr:uid="{00000000-0005-0000-0000-000001070000}"/>
    <cellStyle name="Normal 26 3" xfId="2016" xr:uid="{00000000-0005-0000-0000-000002070000}"/>
    <cellStyle name="Normal 26 4" xfId="2013" xr:uid="{00000000-0005-0000-0000-000003070000}"/>
    <cellStyle name="Normal 27" xfId="485" xr:uid="{00000000-0005-0000-0000-000004070000}"/>
    <cellStyle name="Normal 27 2" xfId="2018" xr:uid="{00000000-0005-0000-0000-000005070000}"/>
    <cellStyle name="Normal 27 3" xfId="2019" xr:uid="{00000000-0005-0000-0000-000006070000}"/>
    <cellStyle name="Normal 27 4" xfId="2017" xr:uid="{00000000-0005-0000-0000-000007070000}"/>
    <cellStyle name="Normal 28" xfId="486" xr:uid="{00000000-0005-0000-0000-000008070000}"/>
    <cellStyle name="Normal 28 2" xfId="2021" xr:uid="{00000000-0005-0000-0000-000009070000}"/>
    <cellStyle name="Normal 28 2 2" xfId="2022" xr:uid="{00000000-0005-0000-0000-00000A070000}"/>
    <cellStyle name="Normal 28 3" xfId="2023" xr:uid="{00000000-0005-0000-0000-00000B070000}"/>
    <cellStyle name="Normal 28 4" xfId="2020" xr:uid="{00000000-0005-0000-0000-00000C070000}"/>
    <cellStyle name="Normal 29" xfId="487" xr:uid="{00000000-0005-0000-0000-00000D070000}"/>
    <cellStyle name="Normal 29 2" xfId="2025" xr:uid="{00000000-0005-0000-0000-00000E070000}"/>
    <cellStyle name="Normal 29 2 2" xfId="2026" xr:uid="{00000000-0005-0000-0000-00000F070000}"/>
    <cellStyle name="Normal 29 3" xfId="2027" xr:uid="{00000000-0005-0000-0000-000010070000}"/>
    <cellStyle name="Normal 29 4" xfId="2024" xr:uid="{00000000-0005-0000-0000-000011070000}"/>
    <cellStyle name="Normal 3" xfId="488" xr:uid="{00000000-0005-0000-0000-000012070000}"/>
    <cellStyle name="Normal 3 10" xfId="489" xr:uid="{00000000-0005-0000-0000-000013070000}"/>
    <cellStyle name="Normal 3 11" xfId="490" xr:uid="{00000000-0005-0000-0000-000014070000}"/>
    <cellStyle name="Normal 3 12" xfId="491" xr:uid="{00000000-0005-0000-0000-000015070000}"/>
    <cellStyle name="Normal 3 13" xfId="492" xr:uid="{00000000-0005-0000-0000-000016070000}"/>
    <cellStyle name="Normal 3 14" xfId="692" xr:uid="{00000000-0005-0000-0000-000017070000}"/>
    <cellStyle name="Normal 3 15" xfId="711" xr:uid="{00000000-0005-0000-0000-000018070000}"/>
    <cellStyle name="Normal 3 16" xfId="732" xr:uid="{00000000-0005-0000-0000-000019070000}"/>
    <cellStyle name="Normal 3 2" xfId="493" xr:uid="{00000000-0005-0000-0000-00001A070000}"/>
    <cellStyle name="Normal 3 2 2" xfId="494" xr:uid="{00000000-0005-0000-0000-00001B070000}"/>
    <cellStyle name="Normal 3 2 2 2" xfId="2028" xr:uid="{00000000-0005-0000-0000-00001C070000}"/>
    <cellStyle name="Normal 3 2 3" xfId="495" xr:uid="{00000000-0005-0000-0000-00001D070000}"/>
    <cellStyle name="Normal 3 2 3 2" xfId="2029" xr:uid="{00000000-0005-0000-0000-00001E070000}"/>
    <cellStyle name="Normal 3 2 4" xfId="496" xr:uid="{00000000-0005-0000-0000-00001F070000}"/>
    <cellStyle name="Normal 3 2 4 2" xfId="2030" xr:uid="{00000000-0005-0000-0000-000020070000}"/>
    <cellStyle name="Normal 3 2 5" xfId="726" xr:uid="{00000000-0005-0000-0000-000021070000}"/>
    <cellStyle name="Normal 3 3" xfId="497" xr:uid="{00000000-0005-0000-0000-000022070000}"/>
    <cellStyle name="Normal 3 3 10" xfId="2031" xr:uid="{00000000-0005-0000-0000-000023070000}"/>
    <cellStyle name="Normal 3 3 11" xfId="2032" xr:uid="{00000000-0005-0000-0000-000024070000}"/>
    <cellStyle name="Normal 3 3 12" xfId="2033" xr:uid="{00000000-0005-0000-0000-000025070000}"/>
    <cellStyle name="Normal 3 3 13" xfId="2034" xr:uid="{00000000-0005-0000-0000-000026070000}"/>
    <cellStyle name="Normal 3 3 14" xfId="2035" xr:uid="{00000000-0005-0000-0000-000027070000}"/>
    <cellStyle name="Normal 3 3 15" xfId="2036" xr:uid="{00000000-0005-0000-0000-000028070000}"/>
    <cellStyle name="Normal 3 3 16" xfId="2037" xr:uid="{00000000-0005-0000-0000-000029070000}"/>
    <cellStyle name="Normal 3 3 17" xfId="2038" xr:uid="{00000000-0005-0000-0000-00002A070000}"/>
    <cellStyle name="Normal 3 3 18" xfId="2039" xr:uid="{00000000-0005-0000-0000-00002B070000}"/>
    <cellStyle name="Normal 3 3 2" xfId="498" xr:uid="{00000000-0005-0000-0000-00002C070000}"/>
    <cellStyle name="Normal 3 3 3" xfId="2040" xr:uid="{00000000-0005-0000-0000-00002D070000}"/>
    <cellStyle name="Normal 3 3 4" xfId="2041" xr:uid="{00000000-0005-0000-0000-00002E070000}"/>
    <cellStyle name="Normal 3 3 5" xfId="2042" xr:uid="{00000000-0005-0000-0000-00002F070000}"/>
    <cellStyle name="Normal 3 3 6" xfId="2043" xr:uid="{00000000-0005-0000-0000-000030070000}"/>
    <cellStyle name="Normal 3 3 7" xfId="2044" xr:uid="{00000000-0005-0000-0000-000031070000}"/>
    <cellStyle name="Normal 3 3 8" xfId="2045" xr:uid="{00000000-0005-0000-0000-000032070000}"/>
    <cellStyle name="Normal 3 3 9" xfId="2046" xr:uid="{00000000-0005-0000-0000-000033070000}"/>
    <cellStyle name="Normal 3 4" xfId="499" xr:uid="{00000000-0005-0000-0000-000034070000}"/>
    <cellStyle name="Normal 3 4 10" xfId="2047" xr:uid="{00000000-0005-0000-0000-000035070000}"/>
    <cellStyle name="Normal 3 4 11" xfId="2048" xr:uid="{00000000-0005-0000-0000-000036070000}"/>
    <cellStyle name="Normal 3 4 12" xfId="2049" xr:uid="{00000000-0005-0000-0000-000037070000}"/>
    <cellStyle name="Normal 3 4 13" xfId="2050" xr:uid="{00000000-0005-0000-0000-000038070000}"/>
    <cellStyle name="Normal 3 4 14" xfId="2051" xr:uid="{00000000-0005-0000-0000-000039070000}"/>
    <cellStyle name="Normal 3 4 15" xfId="2052" xr:uid="{00000000-0005-0000-0000-00003A070000}"/>
    <cellStyle name="Normal 3 4 16" xfId="2053" xr:uid="{00000000-0005-0000-0000-00003B070000}"/>
    <cellStyle name="Normal 3 4 17" xfId="2054" xr:uid="{00000000-0005-0000-0000-00003C070000}"/>
    <cellStyle name="Normal 3 4 18" xfId="2055" xr:uid="{00000000-0005-0000-0000-00003D070000}"/>
    <cellStyle name="Normal 3 4 2" xfId="500" xr:uid="{00000000-0005-0000-0000-00003E070000}"/>
    <cellStyle name="Normal 3 4 3" xfId="501" xr:uid="{00000000-0005-0000-0000-00003F070000}"/>
    <cellStyle name="Normal 3 4 4" xfId="502" xr:uid="{00000000-0005-0000-0000-000040070000}"/>
    <cellStyle name="Normal 3 4 5" xfId="503" xr:uid="{00000000-0005-0000-0000-000041070000}"/>
    <cellStyle name="Normal 3 4 6" xfId="504" xr:uid="{00000000-0005-0000-0000-000042070000}"/>
    <cellStyle name="Normal 3 4 7" xfId="505" xr:uid="{00000000-0005-0000-0000-000043070000}"/>
    <cellStyle name="Normal 3 4 8" xfId="2056" xr:uid="{00000000-0005-0000-0000-000044070000}"/>
    <cellStyle name="Normal 3 4 9" xfId="2057" xr:uid="{00000000-0005-0000-0000-000045070000}"/>
    <cellStyle name="Normal 3 4_Dec 09" xfId="506" xr:uid="{00000000-0005-0000-0000-000046070000}"/>
    <cellStyle name="Normal 3 5" xfId="507" xr:uid="{00000000-0005-0000-0000-000047070000}"/>
    <cellStyle name="Normal 3 5 2" xfId="508" xr:uid="{00000000-0005-0000-0000-000048070000}"/>
    <cellStyle name="Normal 3 5 3" xfId="509" xr:uid="{00000000-0005-0000-0000-000049070000}"/>
    <cellStyle name="Normal 3 5 4" xfId="510" xr:uid="{00000000-0005-0000-0000-00004A070000}"/>
    <cellStyle name="Normal 3 5 5" xfId="511" xr:uid="{00000000-0005-0000-0000-00004B070000}"/>
    <cellStyle name="Normal 3 5 6" xfId="512" xr:uid="{00000000-0005-0000-0000-00004C070000}"/>
    <cellStyle name="Normal 3 5 7" xfId="513" xr:uid="{00000000-0005-0000-0000-00004D070000}"/>
    <cellStyle name="Normal 3 5 8" xfId="2058" xr:uid="{00000000-0005-0000-0000-00004E070000}"/>
    <cellStyle name="Normal 3 5_Dec 09" xfId="514" xr:uid="{00000000-0005-0000-0000-00004F070000}"/>
    <cellStyle name="Normal 3 6" xfId="515" xr:uid="{00000000-0005-0000-0000-000050070000}"/>
    <cellStyle name="Normal 3 6 2" xfId="2059" xr:uid="{00000000-0005-0000-0000-000051070000}"/>
    <cellStyle name="Normal 3 7" xfId="516" xr:uid="{00000000-0005-0000-0000-000052070000}"/>
    <cellStyle name="Normal 3 7 2" xfId="2060" xr:uid="{00000000-0005-0000-0000-000053070000}"/>
    <cellStyle name="Normal 3 8" xfId="517" xr:uid="{00000000-0005-0000-0000-000054070000}"/>
    <cellStyle name="Normal 3 9" xfId="518" xr:uid="{00000000-0005-0000-0000-000055070000}"/>
    <cellStyle name="Normal 3_491410" xfId="519" xr:uid="{00000000-0005-0000-0000-000056070000}"/>
    <cellStyle name="Normal 30" xfId="520" xr:uid="{00000000-0005-0000-0000-000057070000}"/>
    <cellStyle name="Normal 30 2" xfId="2062" xr:uid="{00000000-0005-0000-0000-000058070000}"/>
    <cellStyle name="Normal 30 2 2" xfId="2063" xr:uid="{00000000-0005-0000-0000-000059070000}"/>
    <cellStyle name="Normal 30 3" xfId="2064" xr:uid="{00000000-0005-0000-0000-00005A070000}"/>
    <cellStyle name="Normal 30 4" xfId="2061" xr:uid="{00000000-0005-0000-0000-00005B070000}"/>
    <cellStyle name="Normal 31" xfId="693" xr:uid="{00000000-0005-0000-0000-00005C070000}"/>
    <cellStyle name="Normal 31 2" xfId="2066" xr:uid="{00000000-0005-0000-0000-00005D070000}"/>
    <cellStyle name="Normal 31 2 2" xfId="2067" xr:uid="{00000000-0005-0000-0000-00005E070000}"/>
    <cellStyle name="Normal 31 3" xfId="2068" xr:uid="{00000000-0005-0000-0000-00005F070000}"/>
    <cellStyle name="Normal 31 4" xfId="2065" xr:uid="{00000000-0005-0000-0000-000060070000}"/>
    <cellStyle name="Normal 32" xfId="2069" xr:uid="{00000000-0005-0000-0000-000061070000}"/>
    <cellStyle name="Normal 32 2" xfId="2070" xr:uid="{00000000-0005-0000-0000-000062070000}"/>
    <cellStyle name="Normal 32 2 2" xfId="2071" xr:uid="{00000000-0005-0000-0000-000063070000}"/>
    <cellStyle name="Normal 32 3" xfId="2072" xr:uid="{00000000-0005-0000-0000-000064070000}"/>
    <cellStyle name="Normal 33" xfId="521" xr:uid="{00000000-0005-0000-0000-000065070000}"/>
    <cellStyle name="Normal 33 2" xfId="2074" xr:uid="{00000000-0005-0000-0000-000066070000}"/>
    <cellStyle name="Normal 33 2 2" xfId="2075" xr:uid="{00000000-0005-0000-0000-000067070000}"/>
    <cellStyle name="Normal 33 3" xfId="2076" xr:uid="{00000000-0005-0000-0000-000068070000}"/>
    <cellStyle name="Normal 33 4" xfId="2073" xr:uid="{00000000-0005-0000-0000-000069070000}"/>
    <cellStyle name="Normal 34" xfId="522" xr:uid="{00000000-0005-0000-0000-00006A070000}"/>
    <cellStyle name="Normal 34 2" xfId="2078" xr:uid="{00000000-0005-0000-0000-00006B070000}"/>
    <cellStyle name="Normal 34 2 2" xfId="2079" xr:uid="{00000000-0005-0000-0000-00006C070000}"/>
    <cellStyle name="Normal 34 3" xfId="2080" xr:uid="{00000000-0005-0000-0000-00006D070000}"/>
    <cellStyle name="Normal 34 4" xfId="2081" xr:uid="{00000000-0005-0000-0000-00006E070000}"/>
    <cellStyle name="Normal 34 5" xfId="2082" xr:uid="{00000000-0005-0000-0000-00006F070000}"/>
    <cellStyle name="Normal 34 6" xfId="2077" xr:uid="{00000000-0005-0000-0000-000070070000}"/>
    <cellStyle name="Normal 35" xfId="523" xr:uid="{00000000-0005-0000-0000-000071070000}"/>
    <cellStyle name="Normal 35 2" xfId="2084" xr:uid="{00000000-0005-0000-0000-000072070000}"/>
    <cellStyle name="Normal 35 2 2" xfId="2085" xr:uid="{00000000-0005-0000-0000-000073070000}"/>
    <cellStyle name="Normal 35 3" xfId="2086" xr:uid="{00000000-0005-0000-0000-000074070000}"/>
    <cellStyle name="Normal 35 4" xfId="2087" xr:uid="{00000000-0005-0000-0000-000075070000}"/>
    <cellStyle name="Normal 35 5" xfId="2088" xr:uid="{00000000-0005-0000-0000-000076070000}"/>
    <cellStyle name="Normal 35 6" xfId="2083" xr:uid="{00000000-0005-0000-0000-000077070000}"/>
    <cellStyle name="Normal 36" xfId="524" xr:uid="{00000000-0005-0000-0000-000078070000}"/>
    <cellStyle name="Normal 36 2" xfId="2090" xr:uid="{00000000-0005-0000-0000-000079070000}"/>
    <cellStyle name="Normal 36 2 2" xfId="2091" xr:uid="{00000000-0005-0000-0000-00007A070000}"/>
    <cellStyle name="Normal 36 3" xfId="2092" xr:uid="{00000000-0005-0000-0000-00007B070000}"/>
    <cellStyle name="Normal 36 4" xfId="2093" xr:uid="{00000000-0005-0000-0000-00007C070000}"/>
    <cellStyle name="Normal 36 5" xfId="2094" xr:uid="{00000000-0005-0000-0000-00007D070000}"/>
    <cellStyle name="Normal 36 6" xfId="2089" xr:uid="{00000000-0005-0000-0000-00007E070000}"/>
    <cellStyle name="Normal 37" xfId="2095" xr:uid="{00000000-0005-0000-0000-00007F070000}"/>
    <cellStyle name="Normal 37 2" xfId="2096" xr:uid="{00000000-0005-0000-0000-000080070000}"/>
    <cellStyle name="Normal 37 2 2" xfId="2097" xr:uid="{00000000-0005-0000-0000-000081070000}"/>
    <cellStyle name="Normal 37 3" xfId="2098" xr:uid="{00000000-0005-0000-0000-000082070000}"/>
    <cellStyle name="Normal 37 4" xfId="2099" xr:uid="{00000000-0005-0000-0000-000083070000}"/>
    <cellStyle name="Normal 37 5" xfId="2100" xr:uid="{00000000-0005-0000-0000-000084070000}"/>
    <cellStyle name="Normal 38" xfId="2101" xr:uid="{00000000-0005-0000-0000-000085070000}"/>
    <cellStyle name="Normal 38 2" xfId="2102" xr:uid="{00000000-0005-0000-0000-000086070000}"/>
    <cellStyle name="Normal 38 2 2" xfId="2103" xr:uid="{00000000-0005-0000-0000-000087070000}"/>
    <cellStyle name="Normal 38 3" xfId="2104" xr:uid="{00000000-0005-0000-0000-000088070000}"/>
    <cellStyle name="Normal 38 4" xfId="2105" xr:uid="{00000000-0005-0000-0000-000089070000}"/>
    <cellStyle name="Normal 38 5" xfId="2106" xr:uid="{00000000-0005-0000-0000-00008A070000}"/>
    <cellStyle name="Normal 39" xfId="2107" xr:uid="{00000000-0005-0000-0000-00008B070000}"/>
    <cellStyle name="Normal 39 2" xfId="2108" xr:uid="{00000000-0005-0000-0000-00008C070000}"/>
    <cellStyle name="Normal 39 2 2" xfId="2109" xr:uid="{00000000-0005-0000-0000-00008D070000}"/>
    <cellStyle name="Normal 39 3" xfId="2110" xr:uid="{00000000-0005-0000-0000-00008E070000}"/>
    <cellStyle name="Normal 39 4" xfId="2111" xr:uid="{00000000-0005-0000-0000-00008F070000}"/>
    <cellStyle name="Normal 39 5" xfId="2112" xr:uid="{00000000-0005-0000-0000-000090070000}"/>
    <cellStyle name="Normal 4" xfId="525" xr:uid="{00000000-0005-0000-0000-000091070000}"/>
    <cellStyle name="Normal 4 2" xfId="526" xr:uid="{00000000-0005-0000-0000-000092070000}"/>
    <cellStyle name="Normal 4 2 2" xfId="2115" xr:uid="{00000000-0005-0000-0000-000093070000}"/>
    <cellStyle name="Normal 4 2 3" xfId="2116" xr:uid="{00000000-0005-0000-0000-000094070000}"/>
    <cellStyle name="Normal 4 2 4" xfId="2114" xr:uid="{00000000-0005-0000-0000-000095070000}"/>
    <cellStyle name="Normal 4 3" xfId="527" xr:uid="{00000000-0005-0000-0000-000096070000}"/>
    <cellStyle name="Normal 4 3 2" xfId="2117" xr:uid="{00000000-0005-0000-0000-000097070000}"/>
    <cellStyle name="Normal 4 4" xfId="528" xr:uid="{00000000-0005-0000-0000-000098070000}"/>
    <cellStyle name="Normal 4 4 2" xfId="2118" xr:uid="{00000000-0005-0000-0000-000099070000}"/>
    <cellStyle name="Normal 4 5" xfId="695" xr:uid="{00000000-0005-0000-0000-00009A070000}"/>
    <cellStyle name="Normal 4 5 2" xfId="2119" xr:uid="{00000000-0005-0000-0000-00009B070000}"/>
    <cellStyle name="Normal 4 6" xfId="2113" xr:uid="{00000000-0005-0000-0000-00009C070000}"/>
    <cellStyle name="Normal 40" xfId="2120" xr:uid="{00000000-0005-0000-0000-00009D070000}"/>
    <cellStyle name="Normal 40 2" xfId="2121" xr:uid="{00000000-0005-0000-0000-00009E070000}"/>
    <cellStyle name="Normal 40 2 2" xfId="2122" xr:uid="{00000000-0005-0000-0000-00009F070000}"/>
    <cellStyle name="Normal 40 3" xfId="2123" xr:uid="{00000000-0005-0000-0000-0000A0070000}"/>
    <cellStyle name="Normal 40 4" xfId="2124" xr:uid="{00000000-0005-0000-0000-0000A1070000}"/>
    <cellStyle name="Normal 40 5" xfId="2125" xr:uid="{00000000-0005-0000-0000-0000A2070000}"/>
    <cellStyle name="Normal 41" xfId="2126" xr:uid="{00000000-0005-0000-0000-0000A3070000}"/>
    <cellStyle name="Normal 41 2" xfId="2127" xr:uid="{00000000-0005-0000-0000-0000A4070000}"/>
    <cellStyle name="Normal 41 2 2" xfId="2128" xr:uid="{00000000-0005-0000-0000-0000A5070000}"/>
    <cellStyle name="Normal 41 3" xfId="2129" xr:uid="{00000000-0005-0000-0000-0000A6070000}"/>
    <cellStyle name="Normal 41 4" xfId="2130" xr:uid="{00000000-0005-0000-0000-0000A7070000}"/>
    <cellStyle name="Normal 41 5" xfId="2131" xr:uid="{00000000-0005-0000-0000-0000A8070000}"/>
    <cellStyle name="Normal 42" xfId="2132" xr:uid="{00000000-0005-0000-0000-0000A9070000}"/>
    <cellStyle name="Normal 42 2" xfId="2133" xr:uid="{00000000-0005-0000-0000-0000AA070000}"/>
    <cellStyle name="Normal 42 3" xfId="2134" xr:uid="{00000000-0005-0000-0000-0000AB070000}"/>
    <cellStyle name="Normal 43" xfId="2135" xr:uid="{00000000-0005-0000-0000-0000AC070000}"/>
    <cellStyle name="Normal 43 2" xfId="2136" xr:uid="{00000000-0005-0000-0000-0000AD070000}"/>
    <cellStyle name="Normal 43 3" xfId="2137" xr:uid="{00000000-0005-0000-0000-0000AE070000}"/>
    <cellStyle name="Normal 44" xfId="2138" xr:uid="{00000000-0005-0000-0000-0000AF070000}"/>
    <cellStyle name="Normal 44 2" xfId="2139" xr:uid="{00000000-0005-0000-0000-0000B0070000}"/>
    <cellStyle name="Normal 44 3" xfId="2140" xr:uid="{00000000-0005-0000-0000-0000B1070000}"/>
    <cellStyle name="Normal 45" xfId="2141" xr:uid="{00000000-0005-0000-0000-0000B2070000}"/>
    <cellStyle name="Normal 45 2" xfId="2142" xr:uid="{00000000-0005-0000-0000-0000B3070000}"/>
    <cellStyle name="Normal 45 2 2" xfId="2143" xr:uid="{00000000-0005-0000-0000-0000B4070000}"/>
    <cellStyle name="Normal 45 3" xfId="2144" xr:uid="{00000000-0005-0000-0000-0000B5070000}"/>
    <cellStyle name="Normal 45 4" xfId="2145" xr:uid="{00000000-0005-0000-0000-0000B6070000}"/>
    <cellStyle name="Normal 45 5" xfId="2146" xr:uid="{00000000-0005-0000-0000-0000B7070000}"/>
    <cellStyle name="Normal 46" xfId="2147" xr:uid="{00000000-0005-0000-0000-0000B8070000}"/>
    <cellStyle name="Normal 46 2" xfId="2148" xr:uid="{00000000-0005-0000-0000-0000B9070000}"/>
    <cellStyle name="Normal 46 2 2" xfId="2149" xr:uid="{00000000-0005-0000-0000-0000BA070000}"/>
    <cellStyle name="Normal 46 3" xfId="2150" xr:uid="{00000000-0005-0000-0000-0000BB070000}"/>
    <cellStyle name="Normal 46 4" xfId="2151" xr:uid="{00000000-0005-0000-0000-0000BC070000}"/>
    <cellStyle name="Normal 46 5" xfId="2152" xr:uid="{00000000-0005-0000-0000-0000BD070000}"/>
    <cellStyle name="Normal 47" xfId="2153" xr:uid="{00000000-0005-0000-0000-0000BE070000}"/>
    <cellStyle name="Normal 47 2" xfId="2154" xr:uid="{00000000-0005-0000-0000-0000BF070000}"/>
    <cellStyle name="Normal 47 3" xfId="2155" xr:uid="{00000000-0005-0000-0000-0000C0070000}"/>
    <cellStyle name="Normal 47 4" xfId="2156" xr:uid="{00000000-0005-0000-0000-0000C1070000}"/>
    <cellStyle name="Normal 47 5" xfId="2157" xr:uid="{00000000-0005-0000-0000-0000C2070000}"/>
    <cellStyle name="Normal 47 6" xfId="2158" xr:uid="{00000000-0005-0000-0000-0000C3070000}"/>
    <cellStyle name="Normal 48" xfId="2159" xr:uid="{00000000-0005-0000-0000-0000C4070000}"/>
    <cellStyle name="Normal 48 2" xfId="2160" xr:uid="{00000000-0005-0000-0000-0000C5070000}"/>
    <cellStyle name="Normal 48 2 2" xfId="2161" xr:uid="{00000000-0005-0000-0000-0000C6070000}"/>
    <cellStyle name="Normal 48 2 3" xfId="2162" xr:uid="{00000000-0005-0000-0000-0000C7070000}"/>
    <cellStyle name="Normal 48 3" xfId="2163" xr:uid="{00000000-0005-0000-0000-0000C8070000}"/>
    <cellStyle name="Normal 48 4" xfId="2164" xr:uid="{00000000-0005-0000-0000-0000C9070000}"/>
    <cellStyle name="Normal 49" xfId="2165" xr:uid="{00000000-0005-0000-0000-0000CA070000}"/>
    <cellStyle name="Normal 49 2" xfId="2166" xr:uid="{00000000-0005-0000-0000-0000CB070000}"/>
    <cellStyle name="Normal 49 3" xfId="2167" xr:uid="{00000000-0005-0000-0000-0000CC070000}"/>
    <cellStyle name="Normal 5" xfId="529" xr:uid="{00000000-0005-0000-0000-0000CD070000}"/>
    <cellStyle name="Normal 5 2" xfId="530" xr:uid="{00000000-0005-0000-0000-0000CE070000}"/>
    <cellStyle name="Normal 5 2 2" xfId="2168" xr:uid="{00000000-0005-0000-0000-0000CF070000}"/>
    <cellStyle name="Normal 5 3" xfId="531" xr:uid="{00000000-0005-0000-0000-0000D0070000}"/>
    <cellStyle name="Normal 5 3 2" xfId="2169" xr:uid="{00000000-0005-0000-0000-0000D1070000}"/>
    <cellStyle name="Normal 5 4" xfId="532" xr:uid="{00000000-0005-0000-0000-0000D2070000}"/>
    <cellStyle name="Normal 5 4 2" xfId="2170" xr:uid="{00000000-0005-0000-0000-0000D3070000}"/>
    <cellStyle name="Normal 5 5" xfId="713" xr:uid="{00000000-0005-0000-0000-0000D4070000}"/>
    <cellStyle name="Normal 5_med form B" xfId="533" xr:uid="{00000000-0005-0000-0000-0000D5070000}"/>
    <cellStyle name="Normal 50" xfId="2171" xr:uid="{00000000-0005-0000-0000-0000D6070000}"/>
    <cellStyle name="Normal 50 2" xfId="2172" xr:uid="{00000000-0005-0000-0000-0000D7070000}"/>
    <cellStyle name="Normal 50 3" xfId="2173" xr:uid="{00000000-0005-0000-0000-0000D8070000}"/>
    <cellStyle name="Normal 51" xfId="2174" xr:uid="{00000000-0005-0000-0000-0000D9070000}"/>
    <cellStyle name="Normal 51 2" xfId="2175" xr:uid="{00000000-0005-0000-0000-0000DA070000}"/>
    <cellStyle name="Normal 51 3" xfId="2176" xr:uid="{00000000-0005-0000-0000-0000DB070000}"/>
    <cellStyle name="Normal 51 4" xfId="2177" xr:uid="{00000000-0005-0000-0000-0000DC070000}"/>
    <cellStyle name="Normal 52" xfId="2178" xr:uid="{00000000-0005-0000-0000-0000DD070000}"/>
    <cellStyle name="Normal 52 2" xfId="2179" xr:uid="{00000000-0005-0000-0000-0000DE070000}"/>
    <cellStyle name="Normal 52 3" xfId="2180" xr:uid="{00000000-0005-0000-0000-0000DF070000}"/>
    <cellStyle name="Normal 53" xfId="2181" xr:uid="{00000000-0005-0000-0000-0000E0070000}"/>
    <cellStyle name="Normal 53 2" xfId="2182" xr:uid="{00000000-0005-0000-0000-0000E1070000}"/>
    <cellStyle name="Normal 53 3" xfId="2183" xr:uid="{00000000-0005-0000-0000-0000E2070000}"/>
    <cellStyle name="Normal 54" xfId="2184" xr:uid="{00000000-0005-0000-0000-0000E3070000}"/>
    <cellStyle name="Normal 54 2" xfId="2185" xr:uid="{00000000-0005-0000-0000-0000E4070000}"/>
    <cellStyle name="Normal 54 3" xfId="2186" xr:uid="{00000000-0005-0000-0000-0000E5070000}"/>
    <cellStyle name="Normal 55" xfId="2187" xr:uid="{00000000-0005-0000-0000-0000E6070000}"/>
    <cellStyle name="Normal 55 2" xfId="2188" xr:uid="{00000000-0005-0000-0000-0000E7070000}"/>
    <cellStyle name="Normal 55 3" xfId="2189" xr:uid="{00000000-0005-0000-0000-0000E8070000}"/>
    <cellStyle name="Normal 56" xfId="2190" xr:uid="{00000000-0005-0000-0000-0000E9070000}"/>
    <cellStyle name="Normal 56 2" xfId="2191" xr:uid="{00000000-0005-0000-0000-0000EA070000}"/>
    <cellStyle name="Normal 56 3" xfId="2192" xr:uid="{00000000-0005-0000-0000-0000EB070000}"/>
    <cellStyle name="Normal 56 4" xfId="2193" xr:uid="{00000000-0005-0000-0000-0000EC070000}"/>
    <cellStyle name="Normal 57" xfId="2194" xr:uid="{00000000-0005-0000-0000-0000ED070000}"/>
    <cellStyle name="Normal 57 2" xfId="2195" xr:uid="{00000000-0005-0000-0000-0000EE070000}"/>
    <cellStyle name="Normal 57 3" xfId="2196" xr:uid="{00000000-0005-0000-0000-0000EF070000}"/>
    <cellStyle name="Normal 57 4" xfId="2197" xr:uid="{00000000-0005-0000-0000-0000F0070000}"/>
    <cellStyle name="Normal 58" xfId="2198" xr:uid="{00000000-0005-0000-0000-0000F1070000}"/>
    <cellStyle name="Normal 58 2" xfId="2199" xr:uid="{00000000-0005-0000-0000-0000F2070000}"/>
    <cellStyle name="Normal 59" xfId="2200" xr:uid="{00000000-0005-0000-0000-0000F3070000}"/>
    <cellStyle name="Normal 59 2" xfId="2201" xr:uid="{00000000-0005-0000-0000-0000F4070000}"/>
    <cellStyle name="Normal 59 3" xfId="2202" xr:uid="{00000000-0005-0000-0000-0000F5070000}"/>
    <cellStyle name="Normal 59 4" xfId="2203" xr:uid="{00000000-0005-0000-0000-0000F6070000}"/>
    <cellStyle name="Normal 6" xfId="534" xr:uid="{00000000-0005-0000-0000-0000F7070000}"/>
    <cellStyle name="Normal 6 2" xfId="535" xr:uid="{00000000-0005-0000-0000-0000F8070000}"/>
    <cellStyle name="Normal 6 2 10" xfId="2205" xr:uid="{00000000-0005-0000-0000-0000F9070000}"/>
    <cellStyle name="Normal 6 2 2" xfId="536" xr:uid="{00000000-0005-0000-0000-0000FA070000}"/>
    <cellStyle name="Normal 6 2 2 2" xfId="2206" xr:uid="{00000000-0005-0000-0000-0000FB070000}"/>
    <cellStyle name="Normal 6 2 3" xfId="537" xr:uid="{00000000-0005-0000-0000-0000FC070000}"/>
    <cellStyle name="Normal 6 2 3 2" xfId="2207" xr:uid="{00000000-0005-0000-0000-0000FD070000}"/>
    <cellStyle name="Normal 6 2 4" xfId="538" xr:uid="{00000000-0005-0000-0000-0000FE070000}"/>
    <cellStyle name="Normal 6 2 5" xfId="539" xr:uid="{00000000-0005-0000-0000-0000FF070000}"/>
    <cellStyle name="Normal 6 2 6" xfId="540" xr:uid="{00000000-0005-0000-0000-000000080000}"/>
    <cellStyle name="Normal 6 2 7" xfId="541" xr:uid="{00000000-0005-0000-0000-000001080000}"/>
    <cellStyle name="Normal 6 2 8" xfId="542" xr:uid="{00000000-0005-0000-0000-000002080000}"/>
    <cellStyle name="Normal 6 2 9" xfId="543" xr:uid="{00000000-0005-0000-0000-000003080000}"/>
    <cellStyle name="Normal 6 2_Dec 09" xfId="544" xr:uid="{00000000-0005-0000-0000-000004080000}"/>
    <cellStyle name="Normal 6 3" xfId="545" xr:uid="{00000000-0005-0000-0000-000005080000}"/>
    <cellStyle name="Normal 6 3 2" xfId="2208" xr:uid="{00000000-0005-0000-0000-000006080000}"/>
    <cellStyle name="Normal 6 4" xfId="546" xr:uid="{00000000-0005-0000-0000-000007080000}"/>
    <cellStyle name="Normal 6 5" xfId="720" xr:uid="{00000000-0005-0000-0000-000008080000}"/>
    <cellStyle name="Normal 6 6" xfId="724" xr:uid="{00000000-0005-0000-0000-000009080000}"/>
    <cellStyle name="Normal 6 7" xfId="2204" xr:uid="{00000000-0005-0000-0000-00000A080000}"/>
    <cellStyle name="Normal 6 8" xfId="2457" xr:uid="{00000000-0005-0000-0000-00000B080000}"/>
    <cellStyle name="Normal 6_107060" xfId="547" xr:uid="{00000000-0005-0000-0000-00000C080000}"/>
    <cellStyle name="Normal 60" xfId="2209" xr:uid="{00000000-0005-0000-0000-00000D080000}"/>
    <cellStyle name="Normal 60 2" xfId="2210" xr:uid="{00000000-0005-0000-0000-00000E080000}"/>
    <cellStyle name="Normal 60 3" xfId="2211" xr:uid="{00000000-0005-0000-0000-00000F080000}"/>
    <cellStyle name="Normal 61" xfId="2212" xr:uid="{00000000-0005-0000-0000-000010080000}"/>
    <cellStyle name="Normal 61 2" xfId="2213" xr:uid="{00000000-0005-0000-0000-000011080000}"/>
    <cellStyle name="Normal 61 3" xfId="2214" xr:uid="{00000000-0005-0000-0000-000012080000}"/>
    <cellStyle name="Normal 61 4" xfId="2215" xr:uid="{00000000-0005-0000-0000-000013080000}"/>
    <cellStyle name="Normal 62" xfId="2216" xr:uid="{00000000-0005-0000-0000-000014080000}"/>
    <cellStyle name="Normal 62 2" xfId="2217" xr:uid="{00000000-0005-0000-0000-000015080000}"/>
    <cellStyle name="Normal 62 3" xfId="2218" xr:uid="{00000000-0005-0000-0000-000016080000}"/>
    <cellStyle name="Normal 62 4" xfId="2219" xr:uid="{00000000-0005-0000-0000-000017080000}"/>
    <cellStyle name="Normal 63" xfId="2220" xr:uid="{00000000-0005-0000-0000-000018080000}"/>
    <cellStyle name="Normal 63 2" xfId="2221" xr:uid="{00000000-0005-0000-0000-000019080000}"/>
    <cellStyle name="Normal 63 3" xfId="2222" xr:uid="{00000000-0005-0000-0000-00001A080000}"/>
    <cellStyle name="Normal 63 4" xfId="2223" xr:uid="{00000000-0005-0000-0000-00001B080000}"/>
    <cellStyle name="Normal 64" xfId="2224" xr:uid="{00000000-0005-0000-0000-00001C080000}"/>
    <cellStyle name="Normal 64 2" xfId="2225" xr:uid="{00000000-0005-0000-0000-00001D080000}"/>
    <cellStyle name="Normal 64 3" xfId="2226" xr:uid="{00000000-0005-0000-0000-00001E080000}"/>
    <cellStyle name="Normal 64 4" xfId="2227" xr:uid="{00000000-0005-0000-0000-00001F080000}"/>
    <cellStyle name="Normal 65" xfId="2228" xr:uid="{00000000-0005-0000-0000-000020080000}"/>
    <cellStyle name="Normal 65 2" xfId="2229" xr:uid="{00000000-0005-0000-0000-000021080000}"/>
    <cellStyle name="Normal 65 3" xfId="2230" xr:uid="{00000000-0005-0000-0000-000022080000}"/>
    <cellStyle name="Normal 65 4" xfId="2231" xr:uid="{00000000-0005-0000-0000-000023080000}"/>
    <cellStyle name="Normal 66" xfId="2232" xr:uid="{00000000-0005-0000-0000-000024080000}"/>
    <cellStyle name="Normal 66 2" xfId="2233" xr:uid="{00000000-0005-0000-0000-000025080000}"/>
    <cellStyle name="Normal 66 3" xfId="2234" xr:uid="{00000000-0005-0000-0000-000026080000}"/>
    <cellStyle name="Normal 67" xfId="2235" xr:uid="{00000000-0005-0000-0000-000027080000}"/>
    <cellStyle name="Normal 67 2" xfId="2236" xr:uid="{00000000-0005-0000-0000-000028080000}"/>
    <cellStyle name="Normal 67 3" xfId="2237" xr:uid="{00000000-0005-0000-0000-000029080000}"/>
    <cellStyle name="Normal 68" xfId="2238" xr:uid="{00000000-0005-0000-0000-00002A080000}"/>
    <cellStyle name="Normal 68 2" xfId="2239" xr:uid="{00000000-0005-0000-0000-00002B080000}"/>
    <cellStyle name="Normal 68 3" xfId="2240" xr:uid="{00000000-0005-0000-0000-00002C080000}"/>
    <cellStyle name="Normal 69" xfId="2241" xr:uid="{00000000-0005-0000-0000-00002D080000}"/>
    <cellStyle name="Normal 69 2" xfId="2242" xr:uid="{00000000-0005-0000-0000-00002E080000}"/>
    <cellStyle name="Normal 69 3" xfId="2243" xr:uid="{00000000-0005-0000-0000-00002F080000}"/>
    <cellStyle name="Normal 7" xfId="548" xr:uid="{00000000-0005-0000-0000-000030080000}"/>
    <cellStyle name="Normal 7 10" xfId="723" xr:uid="{00000000-0005-0000-0000-000031080000}"/>
    <cellStyle name="Normal 7 10 2" xfId="2245" xr:uid="{00000000-0005-0000-0000-000032080000}"/>
    <cellStyle name="Normal 7 11" xfId="2246" xr:uid="{00000000-0005-0000-0000-000033080000}"/>
    <cellStyle name="Normal 7 12" xfId="2247" xr:uid="{00000000-0005-0000-0000-000034080000}"/>
    <cellStyle name="Normal 7 13" xfId="2248" xr:uid="{00000000-0005-0000-0000-000035080000}"/>
    <cellStyle name="Normal 7 14" xfId="2249" xr:uid="{00000000-0005-0000-0000-000036080000}"/>
    <cellStyle name="Normal 7 15" xfId="2250" xr:uid="{00000000-0005-0000-0000-000037080000}"/>
    <cellStyle name="Normal 7 16" xfId="2251" xr:uid="{00000000-0005-0000-0000-000038080000}"/>
    <cellStyle name="Normal 7 17" xfId="2252" xr:uid="{00000000-0005-0000-0000-000039080000}"/>
    <cellStyle name="Normal 7 18" xfId="2253" xr:uid="{00000000-0005-0000-0000-00003A080000}"/>
    <cellStyle name="Normal 7 19" xfId="2254" xr:uid="{00000000-0005-0000-0000-00003B080000}"/>
    <cellStyle name="Normal 7 2" xfId="549" xr:uid="{00000000-0005-0000-0000-00003C080000}"/>
    <cellStyle name="Normal 7 2 10" xfId="2458" xr:uid="{00000000-0005-0000-0000-00003D080000}"/>
    <cellStyle name="Normal 7 2 2" xfId="550" xr:uid="{00000000-0005-0000-0000-00003E080000}"/>
    <cellStyle name="Normal 7 2 2 2" xfId="551" xr:uid="{00000000-0005-0000-0000-00003F080000}"/>
    <cellStyle name="Normal 7 2 2 3" xfId="552" xr:uid="{00000000-0005-0000-0000-000040080000}"/>
    <cellStyle name="Normal 7 2 2 4" xfId="553" xr:uid="{00000000-0005-0000-0000-000041080000}"/>
    <cellStyle name="Normal 7 2 2 5" xfId="554" xr:uid="{00000000-0005-0000-0000-000042080000}"/>
    <cellStyle name="Normal 7 2 2 6" xfId="555" xr:uid="{00000000-0005-0000-0000-000043080000}"/>
    <cellStyle name="Normal 7 2 2 7" xfId="556" xr:uid="{00000000-0005-0000-0000-000044080000}"/>
    <cellStyle name="Normal 7 2 2_Dec 09" xfId="557" xr:uid="{00000000-0005-0000-0000-000045080000}"/>
    <cellStyle name="Normal 7 2 3" xfId="558" xr:uid="{00000000-0005-0000-0000-000046080000}"/>
    <cellStyle name="Normal 7 2 4" xfId="559" xr:uid="{00000000-0005-0000-0000-000047080000}"/>
    <cellStyle name="Normal 7 2 5" xfId="560" xr:uid="{00000000-0005-0000-0000-000048080000}"/>
    <cellStyle name="Normal 7 2 6" xfId="561" xr:uid="{00000000-0005-0000-0000-000049080000}"/>
    <cellStyle name="Normal 7 2 7" xfId="562" xr:uid="{00000000-0005-0000-0000-00004A080000}"/>
    <cellStyle name="Normal 7 2 8" xfId="563" xr:uid="{00000000-0005-0000-0000-00004B080000}"/>
    <cellStyle name="Normal 7 2 9" xfId="2255" xr:uid="{00000000-0005-0000-0000-00004C080000}"/>
    <cellStyle name="Normal 7 2_Dec 09" xfId="564" xr:uid="{00000000-0005-0000-0000-00004D080000}"/>
    <cellStyle name="Normal 7 20" xfId="2244" xr:uid="{00000000-0005-0000-0000-00004E080000}"/>
    <cellStyle name="Normal 7 3" xfId="565" xr:uid="{00000000-0005-0000-0000-00004F080000}"/>
    <cellStyle name="Normal 7 3 2" xfId="2256" xr:uid="{00000000-0005-0000-0000-000050080000}"/>
    <cellStyle name="Normal 7 4" xfId="566" xr:uid="{00000000-0005-0000-0000-000051080000}"/>
    <cellStyle name="Normal 7 4 2" xfId="2257" xr:uid="{00000000-0005-0000-0000-000052080000}"/>
    <cellStyle name="Normal 7 5" xfId="567" xr:uid="{00000000-0005-0000-0000-000053080000}"/>
    <cellStyle name="Normal 7 5 2" xfId="2258" xr:uid="{00000000-0005-0000-0000-000054080000}"/>
    <cellStyle name="Normal 7 6" xfId="568" xr:uid="{00000000-0005-0000-0000-000055080000}"/>
    <cellStyle name="Normal 7 6 2" xfId="2259" xr:uid="{00000000-0005-0000-0000-000056080000}"/>
    <cellStyle name="Normal 7 7" xfId="569" xr:uid="{00000000-0005-0000-0000-000057080000}"/>
    <cellStyle name="Normal 7 7 2" xfId="2260" xr:uid="{00000000-0005-0000-0000-000058080000}"/>
    <cellStyle name="Normal 7 8" xfId="570" xr:uid="{00000000-0005-0000-0000-000059080000}"/>
    <cellStyle name="Normal 7 8 2" xfId="2261" xr:uid="{00000000-0005-0000-0000-00005A080000}"/>
    <cellStyle name="Normal 7 9" xfId="716" xr:uid="{00000000-0005-0000-0000-00005B080000}"/>
    <cellStyle name="Normal 7 9 2" xfId="2262" xr:uid="{00000000-0005-0000-0000-00005C080000}"/>
    <cellStyle name="Normal 7_Dec 09" xfId="571" xr:uid="{00000000-0005-0000-0000-00005D080000}"/>
    <cellStyle name="Normal 70" xfId="2263" xr:uid="{00000000-0005-0000-0000-00005E080000}"/>
    <cellStyle name="Normal 70 2" xfId="2264" xr:uid="{00000000-0005-0000-0000-00005F080000}"/>
    <cellStyle name="Normal 70 3" xfId="2265" xr:uid="{00000000-0005-0000-0000-000060080000}"/>
    <cellStyle name="Normal 71" xfId="2266" xr:uid="{00000000-0005-0000-0000-000061080000}"/>
    <cellStyle name="Normal 71 2" xfId="2267" xr:uid="{00000000-0005-0000-0000-000062080000}"/>
    <cellStyle name="Normal 71 3" xfId="2268" xr:uid="{00000000-0005-0000-0000-000063080000}"/>
    <cellStyle name="Normal 72" xfId="2269" xr:uid="{00000000-0005-0000-0000-000064080000}"/>
    <cellStyle name="Normal 72 2" xfId="2270" xr:uid="{00000000-0005-0000-0000-000065080000}"/>
    <cellStyle name="Normal 72 3" xfId="2271" xr:uid="{00000000-0005-0000-0000-000066080000}"/>
    <cellStyle name="Normal 73" xfId="2272" xr:uid="{00000000-0005-0000-0000-000067080000}"/>
    <cellStyle name="Normal 73 2" xfId="2273" xr:uid="{00000000-0005-0000-0000-000068080000}"/>
    <cellStyle name="Normal 73 3" xfId="2274" xr:uid="{00000000-0005-0000-0000-000069080000}"/>
    <cellStyle name="Normal 74" xfId="2275" xr:uid="{00000000-0005-0000-0000-00006A080000}"/>
    <cellStyle name="Normal 74 2" xfId="2276" xr:uid="{00000000-0005-0000-0000-00006B080000}"/>
    <cellStyle name="Normal 74 3" xfId="2277" xr:uid="{00000000-0005-0000-0000-00006C080000}"/>
    <cellStyle name="Normal 75" xfId="2278" xr:uid="{00000000-0005-0000-0000-00006D080000}"/>
    <cellStyle name="Normal 75 2" xfId="2279" xr:uid="{00000000-0005-0000-0000-00006E080000}"/>
    <cellStyle name="Normal 75 3" xfId="2280" xr:uid="{00000000-0005-0000-0000-00006F080000}"/>
    <cellStyle name="Normal 76" xfId="2281" xr:uid="{00000000-0005-0000-0000-000070080000}"/>
    <cellStyle name="Normal 76 2" xfId="2282" xr:uid="{00000000-0005-0000-0000-000071080000}"/>
    <cellStyle name="Normal 76 3" xfId="2283" xr:uid="{00000000-0005-0000-0000-000072080000}"/>
    <cellStyle name="Normal 77" xfId="2284" xr:uid="{00000000-0005-0000-0000-000073080000}"/>
    <cellStyle name="Normal 77 2" xfId="2285" xr:uid="{00000000-0005-0000-0000-000074080000}"/>
    <cellStyle name="Normal 77 3" xfId="2286" xr:uid="{00000000-0005-0000-0000-000075080000}"/>
    <cellStyle name="Normal 78" xfId="2287" xr:uid="{00000000-0005-0000-0000-000076080000}"/>
    <cellStyle name="Normal 78 2" xfId="2288" xr:uid="{00000000-0005-0000-0000-000077080000}"/>
    <cellStyle name="Normal 78 3" xfId="2289" xr:uid="{00000000-0005-0000-0000-000078080000}"/>
    <cellStyle name="Normal 79" xfId="2290" xr:uid="{00000000-0005-0000-0000-000079080000}"/>
    <cellStyle name="Normal 79 2" xfId="2291" xr:uid="{00000000-0005-0000-0000-00007A080000}"/>
    <cellStyle name="Normal 79 3" xfId="2292" xr:uid="{00000000-0005-0000-0000-00007B080000}"/>
    <cellStyle name="Normal 8" xfId="572" xr:uid="{00000000-0005-0000-0000-00007C080000}"/>
    <cellStyle name="Normal 8 10" xfId="2294" xr:uid="{00000000-0005-0000-0000-00007D080000}"/>
    <cellStyle name="Normal 8 11" xfId="2295" xr:uid="{00000000-0005-0000-0000-00007E080000}"/>
    <cellStyle name="Normal 8 12" xfId="2296" xr:uid="{00000000-0005-0000-0000-00007F080000}"/>
    <cellStyle name="Normal 8 13" xfId="2297" xr:uid="{00000000-0005-0000-0000-000080080000}"/>
    <cellStyle name="Normal 8 14" xfId="2298" xr:uid="{00000000-0005-0000-0000-000081080000}"/>
    <cellStyle name="Normal 8 15" xfId="2299" xr:uid="{00000000-0005-0000-0000-000082080000}"/>
    <cellStyle name="Normal 8 16" xfId="2300" xr:uid="{00000000-0005-0000-0000-000083080000}"/>
    <cellStyle name="Normal 8 17" xfId="2301" xr:uid="{00000000-0005-0000-0000-000084080000}"/>
    <cellStyle name="Normal 8 18" xfId="2302" xr:uid="{00000000-0005-0000-0000-000085080000}"/>
    <cellStyle name="Normal 8 19" xfId="2293" xr:uid="{00000000-0005-0000-0000-000086080000}"/>
    <cellStyle name="Normal 8 2" xfId="573" xr:uid="{00000000-0005-0000-0000-000087080000}"/>
    <cellStyle name="Normal 8 2 2" xfId="2303" xr:uid="{00000000-0005-0000-0000-000088080000}"/>
    <cellStyle name="Normal 8 3" xfId="574" xr:uid="{00000000-0005-0000-0000-000089080000}"/>
    <cellStyle name="Normal 8 3 2" xfId="2304" xr:uid="{00000000-0005-0000-0000-00008A080000}"/>
    <cellStyle name="Normal 8 4" xfId="721" xr:uid="{00000000-0005-0000-0000-00008B080000}"/>
    <cellStyle name="Normal 8 4 2" xfId="2305" xr:uid="{00000000-0005-0000-0000-00008C080000}"/>
    <cellStyle name="Normal 8 5" xfId="2306" xr:uid="{00000000-0005-0000-0000-00008D080000}"/>
    <cellStyle name="Normal 8 6" xfId="2307" xr:uid="{00000000-0005-0000-0000-00008E080000}"/>
    <cellStyle name="Normal 8 7" xfId="2308" xr:uid="{00000000-0005-0000-0000-00008F080000}"/>
    <cellStyle name="Normal 8 8" xfId="2309" xr:uid="{00000000-0005-0000-0000-000090080000}"/>
    <cellStyle name="Normal 8 9" xfId="2310" xr:uid="{00000000-0005-0000-0000-000091080000}"/>
    <cellStyle name="Normal 80" xfId="2311" xr:uid="{00000000-0005-0000-0000-000092080000}"/>
    <cellStyle name="Normal 80 2" xfId="2312" xr:uid="{00000000-0005-0000-0000-000093080000}"/>
    <cellStyle name="Normal 81" xfId="2313" xr:uid="{00000000-0005-0000-0000-000094080000}"/>
    <cellStyle name="Normal 81 2" xfId="2314" xr:uid="{00000000-0005-0000-0000-000095080000}"/>
    <cellStyle name="Normal 82" xfId="2315" xr:uid="{00000000-0005-0000-0000-000096080000}"/>
    <cellStyle name="Normal 82 2" xfId="2316" xr:uid="{00000000-0005-0000-0000-000097080000}"/>
    <cellStyle name="Normal 83" xfId="2317" xr:uid="{00000000-0005-0000-0000-000098080000}"/>
    <cellStyle name="Normal 83 2" xfId="2318" xr:uid="{00000000-0005-0000-0000-000099080000}"/>
    <cellStyle name="Normal 84" xfId="2319" xr:uid="{00000000-0005-0000-0000-00009A080000}"/>
    <cellStyle name="Normal 85" xfId="2320" xr:uid="{00000000-0005-0000-0000-00009B080000}"/>
    <cellStyle name="Normal 86" xfId="2321" xr:uid="{00000000-0005-0000-0000-00009C080000}"/>
    <cellStyle name="Normal 87" xfId="2322" xr:uid="{00000000-0005-0000-0000-00009D080000}"/>
    <cellStyle name="Normal 88" xfId="2323" xr:uid="{00000000-0005-0000-0000-00009E080000}"/>
    <cellStyle name="Normal 89" xfId="2324" xr:uid="{00000000-0005-0000-0000-00009F080000}"/>
    <cellStyle name="Normal 9" xfId="575" xr:uid="{00000000-0005-0000-0000-0000A0080000}"/>
    <cellStyle name="Normal 9 2" xfId="715" xr:uid="{00000000-0005-0000-0000-0000A1080000}"/>
    <cellStyle name="Normal 9 2 2" xfId="2326" xr:uid="{00000000-0005-0000-0000-0000A2080000}"/>
    <cellStyle name="Normal 9 3" xfId="2327" xr:uid="{00000000-0005-0000-0000-0000A3080000}"/>
    <cellStyle name="Normal 9 4" xfId="2328" xr:uid="{00000000-0005-0000-0000-0000A4080000}"/>
    <cellStyle name="Normal 9 5" xfId="2325" xr:uid="{00000000-0005-0000-0000-0000A5080000}"/>
    <cellStyle name="Normal 90" xfId="2329" xr:uid="{00000000-0005-0000-0000-0000A6080000}"/>
    <cellStyle name="Normal 91" xfId="2330" xr:uid="{00000000-0005-0000-0000-0000A7080000}"/>
    <cellStyle name="Normal 92" xfId="2331" xr:uid="{00000000-0005-0000-0000-0000A8080000}"/>
    <cellStyle name="Normal 93" xfId="2332" xr:uid="{00000000-0005-0000-0000-0000A9080000}"/>
    <cellStyle name="Normal 94" xfId="2333" xr:uid="{00000000-0005-0000-0000-0000AA080000}"/>
    <cellStyle name="Normal 95" xfId="2334" xr:uid="{00000000-0005-0000-0000-0000AB080000}"/>
    <cellStyle name="Normal 96" xfId="2335" xr:uid="{00000000-0005-0000-0000-0000AC080000}"/>
    <cellStyle name="Normal 97" xfId="2336" xr:uid="{00000000-0005-0000-0000-0000AD080000}"/>
    <cellStyle name="Normal 98" xfId="2337" xr:uid="{00000000-0005-0000-0000-0000AE080000}"/>
    <cellStyle name="Normal 99" xfId="2338" xr:uid="{00000000-0005-0000-0000-0000AF080000}"/>
    <cellStyle name="Note" xfId="576" builtinId="10" customBuiltin="1"/>
    <cellStyle name="Note 10" xfId="2339" xr:uid="{00000000-0005-0000-0000-0000B1080000}"/>
    <cellStyle name="Note 11" xfId="2340" xr:uid="{00000000-0005-0000-0000-0000B2080000}"/>
    <cellStyle name="Note 12" xfId="2341" xr:uid="{00000000-0005-0000-0000-0000B3080000}"/>
    <cellStyle name="Note 13" xfId="2342" xr:uid="{00000000-0005-0000-0000-0000B4080000}"/>
    <cellStyle name="Note 14" xfId="2343" xr:uid="{00000000-0005-0000-0000-0000B5080000}"/>
    <cellStyle name="Note 15" xfId="2344" xr:uid="{00000000-0005-0000-0000-0000B6080000}"/>
    <cellStyle name="Note 15 2" xfId="2345" xr:uid="{00000000-0005-0000-0000-0000B7080000}"/>
    <cellStyle name="Note 15 3" xfId="2346" xr:uid="{00000000-0005-0000-0000-0000B8080000}"/>
    <cellStyle name="Note 16" xfId="2347" xr:uid="{00000000-0005-0000-0000-0000B9080000}"/>
    <cellStyle name="Note 16 2" xfId="2348" xr:uid="{00000000-0005-0000-0000-0000BA080000}"/>
    <cellStyle name="Note 16 3" xfId="2349" xr:uid="{00000000-0005-0000-0000-0000BB080000}"/>
    <cellStyle name="Note 17" xfId="2350" xr:uid="{00000000-0005-0000-0000-0000BC080000}"/>
    <cellStyle name="Note 17 2" xfId="2351" xr:uid="{00000000-0005-0000-0000-0000BD080000}"/>
    <cellStyle name="Note 17 3" xfId="2352" xr:uid="{00000000-0005-0000-0000-0000BE080000}"/>
    <cellStyle name="Note 18" xfId="2353" xr:uid="{00000000-0005-0000-0000-0000BF080000}"/>
    <cellStyle name="Note 18 2" xfId="2354" xr:uid="{00000000-0005-0000-0000-0000C0080000}"/>
    <cellStyle name="Note 18 3" xfId="2355" xr:uid="{00000000-0005-0000-0000-0000C1080000}"/>
    <cellStyle name="Note 19" xfId="2356" xr:uid="{00000000-0005-0000-0000-0000C2080000}"/>
    <cellStyle name="Note 19 2" xfId="2357" xr:uid="{00000000-0005-0000-0000-0000C3080000}"/>
    <cellStyle name="Note 19 3" xfId="2358" xr:uid="{00000000-0005-0000-0000-0000C4080000}"/>
    <cellStyle name="Note 2" xfId="577" xr:uid="{00000000-0005-0000-0000-0000C5080000}"/>
    <cellStyle name="Note 2 10" xfId="2360" xr:uid="{00000000-0005-0000-0000-0000C6080000}"/>
    <cellStyle name="Note 2 11" xfId="2361" xr:uid="{00000000-0005-0000-0000-0000C7080000}"/>
    <cellStyle name="Note 2 12" xfId="2362" xr:uid="{00000000-0005-0000-0000-0000C8080000}"/>
    <cellStyle name="Note 2 13" xfId="2363" xr:uid="{00000000-0005-0000-0000-0000C9080000}"/>
    <cellStyle name="Note 2 14" xfId="2364" xr:uid="{00000000-0005-0000-0000-0000CA080000}"/>
    <cellStyle name="Note 2 15" xfId="2365" xr:uid="{00000000-0005-0000-0000-0000CB080000}"/>
    <cellStyle name="Note 2 16" xfId="2366" xr:uid="{00000000-0005-0000-0000-0000CC080000}"/>
    <cellStyle name="Note 2 17" xfId="2367" xr:uid="{00000000-0005-0000-0000-0000CD080000}"/>
    <cellStyle name="Note 2 18" xfId="2368" xr:uid="{00000000-0005-0000-0000-0000CE080000}"/>
    <cellStyle name="Note 2 19" xfId="2369" xr:uid="{00000000-0005-0000-0000-0000CF080000}"/>
    <cellStyle name="Note 2 2" xfId="578" xr:uid="{00000000-0005-0000-0000-0000D0080000}"/>
    <cellStyle name="Note 2 2 2" xfId="2371" xr:uid="{00000000-0005-0000-0000-0000D1080000}"/>
    <cellStyle name="Note 2 2 3" xfId="2370" xr:uid="{00000000-0005-0000-0000-0000D2080000}"/>
    <cellStyle name="Note 2 20" xfId="2372" xr:uid="{00000000-0005-0000-0000-0000D3080000}"/>
    <cellStyle name="Note 2 21" xfId="2373" xr:uid="{00000000-0005-0000-0000-0000D4080000}"/>
    <cellStyle name="Note 2 22" xfId="2374" xr:uid="{00000000-0005-0000-0000-0000D5080000}"/>
    <cellStyle name="Note 2 23" xfId="2359" xr:uid="{00000000-0005-0000-0000-0000D6080000}"/>
    <cellStyle name="Note 2 3" xfId="579" xr:uid="{00000000-0005-0000-0000-0000D7080000}"/>
    <cellStyle name="Note 2 3 2" xfId="2375" xr:uid="{00000000-0005-0000-0000-0000D8080000}"/>
    <cellStyle name="Note 2 4" xfId="580" xr:uid="{00000000-0005-0000-0000-0000D9080000}"/>
    <cellStyle name="Note 2 4 2" xfId="2377" xr:uid="{00000000-0005-0000-0000-0000DA080000}"/>
    <cellStyle name="Note 2 4 3" xfId="2378" xr:uid="{00000000-0005-0000-0000-0000DB080000}"/>
    <cellStyle name="Note 2 4 4" xfId="2379" xr:uid="{00000000-0005-0000-0000-0000DC080000}"/>
    <cellStyle name="Note 2 4 5" xfId="2380" xr:uid="{00000000-0005-0000-0000-0000DD080000}"/>
    <cellStyle name="Note 2 4 6" xfId="2376" xr:uid="{00000000-0005-0000-0000-0000DE080000}"/>
    <cellStyle name="Note 2 5" xfId="581" xr:uid="{00000000-0005-0000-0000-0000DF080000}"/>
    <cellStyle name="Note 2 5 2" xfId="2381" xr:uid="{00000000-0005-0000-0000-0000E0080000}"/>
    <cellStyle name="Note 2 6" xfId="2382" xr:uid="{00000000-0005-0000-0000-0000E1080000}"/>
    <cellStyle name="Note 2 7" xfId="2383" xr:uid="{00000000-0005-0000-0000-0000E2080000}"/>
    <cellStyle name="Note 2 8" xfId="2384" xr:uid="{00000000-0005-0000-0000-0000E3080000}"/>
    <cellStyle name="Note 2 9" xfId="2385" xr:uid="{00000000-0005-0000-0000-0000E4080000}"/>
    <cellStyle name="Note 20" xfId="2386" xr:uid="{00000000-0005-0000-0000-0000E5080000}"/>
    <cellStyle name="Note 21" xfId="2387" xr:uid="{00000000-0005-0000-0000-0000E6080000}"/>
    <cellStyle name="Note 22" xfId="2388" xr:uid="{00000000-0005-0000-0000-0000E7080000}"/>
    <cellStyle name="Note 3" xfId="582" xr:uid="{00000000-0005-0000-0000-0000E8080000}"/>
    <cellStyle name="Note 3 2" xfId="2390" xr:uid="{00000000-0005-0000-0000-0000E9080000}"/>
    <cellStyle name="Note 3 3" xfId="2391" xr:uid="{00000000-0005-0000-0000-0000EA080000}"/>
    <cellStyle name="Note 3 4" xfId="2389" xr:uid="{00000000-0005-0000-0000-0000EB080000}"/>
    <cellStyle name="Note 4" xfId="583" xr:uid="{00000000-0005-0000-0000-0000EC080000}"/>
    <cellStyle name="Note 4 2" xfId="2393" xr:uid="{00000000-0005-0000-0000-0000ED080000}"/>
    <cellStyle name="Note 4 3" xfId="2394" xr:uid="{00000000-0005-0000-0000-0000EE080000}"/>
    <cellStyle name="Note 4 4" xfId="2392" xr:uid="{00000000-0005-0000-0000-0000EF080000}"/>
    <cellStyle name="Note 5" xfId="584" xr:uid="{00000000-0005-0000-0000-0000F0080000}"/>
    <cellStyle name="Note 5 2" xfId="2395" xr:uid="{00000000-0005-0000-0000-0000F1080000}"/>
    <cellStyle name="Note 6" xfId="585" xr:uid="{00000000-0005-0000-0000-0000F2080000}"/>
    <cellStyle name="Note 6 2" xfId="2396" xr:uid="{00000000-0005-0000-0000-0000F3080000}"/>
    <cellStyle name="Note 7" xfId="586" xr:uid="{00000000-0005-0000-0000-0000F4080000}"/>
    <cellStyle name="Note 7 2" xfId="2397" xr:uid="{00000000-0005-0000-0000-0000F5080000}"/>
    <cellStyle name="Note 8" xfId="2398" xr:uid="{00000000-0005-0000-0000-0000F6080000}"/>
    <cellStyle name="Note 9" xfId="2399" xr:uid="{00000000-0005-0000-0000-0000F7080000}"/>
    <cellStyle name="Output" xfId="587" builtinId="21" customBuiltin="1"/>
    <cellStyle name="Output 2" xfId="588" xr:uid="{00000000-0005-0000-0000-0000F9080000}"/>
    <cellStyle name="Output 2 2" xfId="2400" xr:uid="{00000000-0005-0000-0000-0000FA080000}"/>
    <cellStyle name="Output 2 3" xfId="2401" xr:uid="{00000000-0005-0000-0000-0000FB080000}"/>
    <cellStyle name="Output 3" xfId="589" xr:uid="{00000000-0005-0000-0000-0000FC080000}"/>
    <cellStyle name="Output 3 2" xfId="2402" xr:uid="{00000000-0005-0000-0000-0000FD080000}"/>
    <cellStyle name="Output 4" xfId="2403" xr:uid="{00000000-0005-0000-0000-0000FE080000}"/>
    <cellStyle name="Output 4 2" xfId="2404" xr:uid="{00000000-0005-0000-0000-0000FF080000}"/>
    <cellStyle name="Output Amounts" xfId="2405" xr:uid="{00000000-0005-0000-0000-000000090000}"/>
    <cellStyle name="Output Column Headings" xfId="2406" xr:uid="{00000000-0005-0000-0000-000001090000}"/>
    <cellStyle name="Output Line Items" xfId="2407" xr:uid="{00000000-0005-0000-0000-000002090000}"/>
    <cellStyle name="Output Report Heading" xfId="2408" xr:uid="{00000000-0005-0000-0000-000003090000}"/>
    <cellStyle name="Output Report Title" xfId="2409" xr:uid="{00000000-0005-0000-0000-000004090000}"/>
    <cellStyle name="Percent" xfId="2460" builtinId="5"/>
    <cellStyle name="Percent ()" xfId="590" xr:uid="{00000000-0005-0000-0000-000006090000}"/>
    <cellStyle name="Percent () 2" xfId="591" xr:uid="{00000000-0005-0000-0000-000007090000}"/>
    <cellStyle name="Percent () 2 2" xfId="2410" xr:uid="{00000000-0005-0000-0000-000008090000}"/>
    <cellStyle name="Percent () 3" xfId="704" xr:uid="{00000000-0005-0000-0000-000009090000}"/>
    <cellStyle name="Percent [0]" xfId="592" xr:uid="{00000000-0005-0000-0000-00000A090000}"/>
    <cellStyle name="Percent [00]" xfId="593" xr:uid="{00000000-0005-0000-0000-00000B090000}"/>
    <cellStyle name="Percent [2]" xfId="594" xr:uid="{00000000-0005-0000-0000-00000C090000}"/>
    <cellStyle name="Percent 1" xfId="595" xr:uid="{00000000-0005-0000-0000-00000D090000}"/>
    <cellStyle name="Percent 1 2" xfId="596" xr:uid="{00000000-0005-0000-0000-00000E090000}"/>
    <cellStyle name="Percent 1 2 2" xfId="2411" xr:uid="{00000000-0005-0000-0000-00000F090000}"/>
    <cellStyle name="Percent 1 3" xfId="705" xr:uid="{00000000-0005-0000-0000-000010090000}"/>
    <cellStyle name="Percent 2" xfId="597" xr:uid="{00000000-0005-0000-0000-000011090000}"/>
    <cellStyle name="Percent 2 2" xfId="598" xr:uid="{00000000-0005-0000-0000-000012090000}"/>
    <cellStyle name="Percent 2 2 2" xfId="2412" xr:uid="{00000000-0005-0000-0000-000013090000}"/>
    <cellStyle name="Percent 2 3" xfId="599" xr:uid="{00000000-0005-0000-0000-000014090000}"/>
    <cellStyle name="Percent 2 3 2" xfId="2413" xr:uid="{00000000-0005-0000-0000-000015090000}"/>
    <cellStyle name="Percent 2 4" xfId="600" xr:uid="{00000000-0005-0000-0000-000016090000}"/>
    <cellStyle name="Percent 2 4 2" xfId="2414" xr:uid="{00000000-0005-0000-0000-000017090000}"/>
    <cellStyle name="Percent 2 5" xfId="688" xr:uid="{00000000-0005-0000-0000-000018090000}"/>
    <cellStyle name="Percent 2 6" xfId="706" xr:uid="{00000000-0005-0000-0000-000019090000}"/>
    <cellStyle name="Percent 2_med form B" xfId="601" xr:uid="{00000000-0005-0000-0000-00001A090000}"/>
    <cellStyle name="Percent 3" xfId="602" xr:uid="{00000000-0005-0000-0000-00001B090000}"/>
    <cellStyle name="Percent 3 2" xfId="710" xr:uid="{00000000-0005-0000-0000-00001C090000}"/>
    <cellStyle name="Percent 4" xfId="603" xr:uid="{00000000-0005-0000-0000-00001D090000}"/>
    <cellStyle name="Percent 4 10" xfId="2416" xr:uid="{00000000-0005-0000-0000-00001E090000}"/>
    <cellStyle name="Percent 4 11" xfId="2417" xr:uid="{00000000-0005-0000-0000-00001F090000}"/>
    <cellStyle name="Percent 4 12" xfId="2418" xr:uid="{00000000-0005-0000-0000-000020090000}"/>
    <cellStyle name="Percent 4 13" xfId="2419" xr:uid="{00000000-0005-0000-0000-000021090000}"/>
    <cellStyle name="Percent 4 14" xfId="2420" xr:uid="{00000000-0005-0000-0000-000022090000}"/>
    <cellStyle name="Percent 4 15" xfId="2421" xr:uid="{00000000-0005-0000-0000-000023090000}"/>
    <cellStyle name="Percent 4 16" xfId="2422" xr:uid="{00000000-0005-0000-0000-000024090000}"/>
    <cellStyle name="Percent 4 17" xfId="2423" xr:uid="{00000000-0005-0000-0000-000025090000}"/>
    <cellStyle name="Percent 4 18" xfId="2424" xr:uid="{00000000-0005-0000-0000-000026090000}"/>
    <cellStyle name="Percent 4 19" xfId="2415" xr:uid="{00000000-0005-0000-0000-000027090000}"/>
    <cellStyle name="Percent 4 2" xfId="2425" xr:uid="{00000000-0005-0000-0000-000028090000}"/>
    <cellStyle name="Percent 4 3" xfId="2426" xr:uid="{00000000-0005-0000-0000-000029090000}"/>
    <cellStyle name="Percent 4 4" xfId="2427" xr:uid="{00000000-0005-0000-0000-00002A090000}"/>
    <cellStyle name="Percent 4 5" xfId="2428" xr:uid="{00000000-0005-0000-0000-00002B090000}"/>
    <cellStyle name="Percent 4 6" xfId="2429" xr:uid="{00000000-0005-0000-0000-00002C090000}"/>
    <cellStyle name="Percent 4 7" xfId="2430" xr:uid="{00000000-0005-0000-0000-00002D090000}"/>
    <cellStyle name="Percent 4 8" xfId="2431" xr:uid="{00000000-0005-0000-0000-00002E090000}"/>
    <cellStyle name="Percent 4 9" xfId="2432" xr:uid="{00000000-0005-0000-0000-00002F090000}"/>
    <cellStyle name="Percent 5" xfId="604" xr:uid="{00000000-0005-0000-0000-000030090000}"/>
    <cellStyle name="Percent 5 2" xfId="2433" xr:uid="{00000000-0005-0000-0000-000031090000}"/>
    <cellStyle name="Percent[2]" xfId="605" xr:uid="{00000000-0005-0000-0000-000032090000}"/>
    <cellStyle name="Percent[2] 2" xfId="606" xr:uid="{00000000-0005-0000-0000-000033090000}"/>
    <cellStyle name="Percent[2] 2 2" xfId="607" xr:uid="{00000000-0005-0000-0000-000034090000}"/>
    <cellStyle name="Percent[2] 2 3" xfId="608" xr:uid="{00000000-0005-0000-0000-000035090000}"/>
    <cellStyle name="Percent[2] 2 4" xfId="609" xr:uid="{00000000-0005-0000-0000-000036090000}"/>
    <cellStyle name="Percent[2] 2 5" xfId="610" xr:uid="{00000000-0005-0000-0000-000037090000}"/>
    <cellStyle name="Percent[2] 2 6" xfId="611" xr:uid="{00000000-0005-0000-0000-000038090000}"/>
    <cellStyle name="Percent[2] 2 7" xfId="612" xr:uid="{00000000-0005-0000-0000-000039090000}"/>
    <cellStyle name="Percent[2] 2 8" xfId="613" xr:uid="{00000000-0005-0000-0000-00003A090000}"/>
    <cellStyle name="Percent[2] 3" xfId="614" xr:uid="{00000000-0005-0000-0000-00003B090000}"/>
    <cellStyle name="Percent[2] 3 2" xfId="615" xr:uid="{00000000-0005-0000-0000-00003C090000}"/>
    <cellStyle name="Percent[2] 3 3" xfId="616" xr:uid="{00000000-0005-0000-0000-00003D090000}"/>
    <cellStyle name="Percent[2] 3 4" xfId="617" xr:uid="{00000000-0005-0000-0000-00003E090000}"/>
    <cellStyle name="Percent[2] 3 5" xfId="618" xr:uid="{00000000-0005-0000-0000-00003F090000}"/>
    <cellStyle name="Percent[2] 3 6" xfId="619" xr:uid="{00000000-0005-0000-0000-000040090000}"/>
    <cellStyle name="Percent[2] 3 7" xfId="620" xr:uid="{00000000-0005-0000-0000-000041090000}"/>
    <cellStyle name="Percent[2] 3 8" xfId="621" xr:uid="{00000000-0005-0000-0000-000042090000}"/>
    <cellStyle name="Percent[2] 4" xfId="622" xr:uid="{00000000-0005-0000-0000-000043090000}"/>
    <cellStyle name="PrePop Currency (0)" xfId="623" xr:uid="{00000000-0005-0000-0000-000044090000}"/>
    <cellStyle name="PrePop Currency (2)" xfId="624" xr:uid="{00000000-0005-0000-0000-000045090000}"/>
    <cellStyle name="PrePop Units (0)" xfId="625" xr:uid="{00000000-0005-0000-0000-000046090000}"/>
    <cellStyle name="PrePop Units (1)" xfId="626" xr:uid="{00000000-0005-0000-0000-000047090000}"/>
    <cellStyle name="PrePop Units (2)" xfId="627" xr:uid="{00000000-0005-0000-0000-000048090000}"/>
    <cellStyle name="Reset range style to defaults" xfId="628" xr:uid="{00000000-0005-0000-0000-000049090000}"/>
    <cellStyle name="Reset range style to defaults 2" xfId="629" xr:uid="{00000000-0005-0000-0000-00004A090000}"/>
    <cellStyle name="STYLE1" xfId="2434" xr:uid="{00000000-0005-0000-0000-00004B090000}"/>
    <cellStyle name="STYLE1 2" xfId="2435" xr:uid="{00000000-0005-0000-0000-00004C090000}"/>
    <cellStyle name="STYLE2" xfId="2436" xr:uid="{00000000-0005-0000-0000-00004D090000}"/>
    <cellStyle name="STYLE3" xfId="2437" xr:uid="{00000000-0005-0000-0000-00004E090000}"/>
    <cellStyle name="STYLE4" xfId="2438" xr:uid="{00000000-0005-0000-0000-00004F090000}"/>
    <cellStyle name="Sum" xfId="630" xr:uid="{00000000-0005-0000-0000-000050090000}"/>
    <cellStyle name="Sum %of HV" xfId="631" xr:uid="{00000000-0005-0000-0000-000051090000}"/>
    <cellStyle name="Sum %of HV 2" xfId="632" xr:uid="{00000000-0005-0000-0000-000052090000}"/>
    <cellStyle name="Sum %of HV 2 2" xfId="2439" xr:uid="{00000000-0005-0000-0000-000053090000}"/>
    <cellStyle name="Sum %of HV 3" xfId="707" xr:uid="{00000000-0005-0000-0000-000054090000}"/>
    <cellStyle name="Text" xfId="633" xr:uid="{00000000-0005-0000-0000-000055090000}"/>
    <cellStyle name="Text 2" xfId="634" xr:uid="{00000000-0005-0000-0000-000056090000}"/>
    <cellStyle name="Text 2 2" xfId="635" xr:uid="{00000000-0005-0000-0000-000057090000}"/>
    <cellStyle name="Text 2 3" xfId="636" xr:uid="{00000000-0005-0000-0000-000058090000}"/>
    <cellStyle name="Text 2 4" xfId="637" xr:uid="{00000000-0005-0000-0000-000059090000}"/>
    <cellStyle name="Text 2 5" xfId="638" xr:uid="{00000000-0005-0000-0000-00005A090000}"/>
    <cellStyle name="Text 2 6" xfId="639" xr:uid="{00000000-0005-0000-0000-00005B090000}"/>
    <cellStyle name="Text 2 7" xfId="640" xr:uid="{00000000-0005-0000-0000-00005C090000}"/>
    <cellStyle name="Text 2 8" xfId="641" xr:uid="{00000000-0005-0000-0000-00005D090000}"/>
    <cellStyle name="Text 3" xfId="642" xr:uid="{00000000-0005-0000-0000-00005E090000}"/>
    <cellStyle name="Text 3 2" xfId="643" xr:uid="{00000000-0005-0000-0000-00005F090000}"/>
    <cellStyle name="Text 3 3" xfId="644" xr:uid="{00000000-0005-0000-0000-000060090000}"/>
    <cellStyle name="Text 3 4" xfId="645" xr:uid="{00000000-0005-0000-0000-000061090000}"/>
    <cellStyle name="Text 3 5" xfId="646" xr:uid="{00000000-0005-0000-0000-000062090000}"/>
    <cellStyle name="Text 3 6" xfId="647" xr:uid="{00000000-0005-0000-0000-000063090000}"/>
    <cellStyle name="Text 3 7" xfId="648" xr:uid="{00000000-0005-0000-0000-000064090000}"/>
    <cellStyle name="Text 3 8" xfId="649" xr:uid="{00000000-0005-0000-0000-000065090000}"/>
    <cellStyle name="Text 4" xfId="650" xr:uid="{00000000-0005-0000-0000-000066090000}"/>
    <cellStyle name="Text Indent A" xfId="651" xr:uid="{00000000-0005-0000-0000-000067090000}"/>
    <cellStyle name="Text Indent B" xfId="652" xr:uid="{00000000-0005-0000-0000-000068090000}"/>
    <cellStyle name="Text Indent C" xfId="653" xr:uid="{00000000-0005-0000-0000-000069090000}"/>
    <cellStyle name="Text[C]" xfId="654" xr:uid="{00000000-0005-0000-0000-00006A090000}"/>
    <cellStyle name="Text[C] 2" xfId="655" xr:uid="{00000000-0005-0000-0000-00006B090000}"/>
    <cellStyle name="Text[C] 2 2" xfId="656" xr:uid="{00000000-0005-0000-0000-00006C090000}"/>
    <cellStyle name="Text[C] 2 3" xfId="657" xr:uid="{00000000-0005-0000-0000-00006D090000}"/>
    <cellStyle name="Text[C] 2 4" xfId="658" xr:uid="{00000000-0005-0000-0000-00006E090000}"/>
    <cellStyle name="Text[C] 2 5" xfId="659" xr:uid="{00000000-0005-0000-0000-00006F090000}"/>
    <cellStyle name="Text[C] 2 6" xfId="660" xr:uid="{00000000-0005-0000-0000-000070090000}"/>
    <cellStyle name="Text[C] 2 7" xfId="661" xr:uid="{00000000-0005-0000-0000-000071090000}"/>
    <cellStyle name="Text[C] 2 8" xfId="662" xr:uid="{00000000-0005-0000-0000-000072090000}"/>
    <cellStyle name="Text[C] 3" xfId="663" xr:uid="{00000000-0005-0000-0000-000073090000}"/>
    <cellStyle name="Text[C] 3 2" xfId="664" xr:uid="{00000000-0005-0000-0000-000074090000}"/>
    <cellStyle name="Text[C] 3 3" xfId="665" xr:uid="{00000000-0005-0000-0000-000075090000}"/>
    <cellStyle name="Text[C] 3 4" xfId="666" xr:uid="{00000000-0005-0000-0000-000076090000}"/>
    <cellStyle name="Text[C] 3 5" xfId="667" xr:uid="{00000000-0005-0000-0000-000077090000}"/>
    <cellStyle name="Text[C] 3 6" xfId="668" xr:uid="{00000000-0005-0000-0000-000078090000}"/>
    <cellStyle name="Text[C] 3 7" xfId="669" xr:uid="{00000000-0005-0000-0000-000079090000}"/>
    <cellStyle name="Text[C] 3 8" xfId="670" xr:uid="{00000000-0005-0000-0000-00007A090000}"/>
    <cellStyle name="Text[C] 4" xfId="671" xr:uid="{00000000-0005-0000-0000-00007B090000}"/>
    <cellStyle name="time" xfId="672" xr:uid="{00000000-0005-0000-0000-00007C090000}"/>
    <cellStyle name="time 2" xfId="673" xr:uid="{00000000-0005-0000-0000-00007D090000}"/>
    <cellStyle name="Title" xfId="674" builtinId="15" customBuiltin="1"/>
    <cellStyle name="Title 2" xfId="675" xr:uid="{00000000-0005-0000-0000-00007F090000}"/>
    <cellStyle name="Title 2 2" xfId="2440" xr:uid="{00000000-0005-0000-0000-000080090000}"/>
    <cellStyle name="Title 2 3" xfId="2441" xr:uid="{00000000-0005-0000-0000-000081090000}"/>
    <cellStyle name="Title 3" xfId="676" xr:uid="{00000000-0005-0000-0000-000082090000}"/>
    <cellStyle name="Title 3 2" xfId="2442" xr:uid="{00000000-0005-0000-0000-000083090000}"/>
    <cellStyle name="Title 4" xfId="2443" xr:uid="{00000000-0005-0000-0000-000084090000}"/>
    <cellStyle name="Title 4 2" xfId="2444" xr:uid="{00000000-0005-0000-0000-000085090000}"/>
    <cellStyle name="Total" xfId="677" builtinId="25" customBuiltin="1"/>
    <cellStyle name="Total 2" xfId="678" xr:uid="{00000000-0005-0000-0000-000087090000}"/>
    <cellStyle name="Total 2 2" xfId="2445" xr:uid="{00000000-0005-0000-0000-000088090000}"/>
    <cellStyle name="Total 2 3" xfId="2446" xr:uid="{00000000-0005-0000-0000-000089090000}"/>
    <cellStyle name="Total 3" xfId="679" xr:uid="{00000000-0005-0000-0000-00008A090000}"/>
    <cellStyle name="Total 3 2" xfId="2447" xr:uid="{00000000-0005-0000-0000-00008B090000}"/>
    <cellStyle name="Total 4" xfId="2448" xr:uid="{00000000-0005-0000-0000-00008C090000}"/>
    <cellStyle name="Total 4 2" xfId="2449" xr:uid="{00000000-0005-0000-0000-00008D090000}"/>
    <cellStyle name="Underline 2" xfId="680" xr:uid="{00000000-0005-0000-0000-00008E090000}"/>
    <cellStyle name="Update" xfId="681" xr:uid="{00000000-0005-0000-0000-00008F090000}"/>
    <cellStyle name="Warning Text" xfId="682" builtinId="11" customBuiltin="1"/>
    <cellStyle name="Warning Text 2" xfId="683" xr:uid="{00000000-0005-0000-0000-000091090000}"/>
    <cellStyle name="Warning Text 2 2" xfId="2450" xr:uid="{00000000-0005-0000-0000-000092090000}"/>
    <cellStyle name="Warning Text 2 3" xfId="2451" xr:uid="{00000000-0005-0000-0000-000093090000}"/>
    <cellStyle name="Warning Text 3" xfId="684" xr:uid="{00000000-0005-0000-0000-000094090000}"/>
    <cellStyle name="Warning Text 3 2" xfId="2452" xr:uid="{00000000-0005-0000-0000-000095090000}"/>
    <cellStyle name="Warning Text 4" xfId="2453" xr:uid="{00000000-0005-0000-0000-000096090000}"/>
    <cellStyle name="Warning Text 4 2" xfId="2454" xr:uid="{00000000-0005-0000-0000-000097090000}"/>
    <cellStyle name="Year" xfId="685" xr:uid="{00000000-0005-0000-0000-000098090000}"/>
    <cellStyle name="Year 2" xfId="686" xr:uid="{00000000-0005-0000-0000-000099090000}"/>
    <cellStyle name="Year 2 2" xfId="2455" xr:uid="{00000000-0005-0000-0000-00009A090000}"/>
    <cellStyle name="Year 3" xfId="708" xr:uid="{00000000-0005-0000-0000-00009B090000}"/>
    <cellStyle name="Yellow&amp;BlueBackground" xfId="2456" xr:uid="{00000000-0005-0000-0000-00009C090000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67"/>
  <sheetViews>
    <sheetView tabSelected="1" zoomScale="80" zoomScaleNormal="80" workbookViewId="0"/>
  </sheetViews>
  <sheetFormatPr defaultColWidth="9.140625" defaultRowHeight="12.75"/>
  <cols>
    <col min="1" max="1" width="4.140625" style="1" customWidth="1"/>
    <col min="2" max="2" width="29.57031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0" s="69" customFormat="1">
      <c r="A1" s="74" t="s">
        <v>235</v>
      </c>
      <c r="B1" s="75"/>
      <c r="C1" s="195" t="s">
        <v>236</v>
      </c>
      <c r="D1" s="196"/>
      <c r="E1" s="195" t="s">
        <v>238</v>
      </c>
      <c r="F1" s="196"/>
      <c r="G1" s="195" t="s">
        <v>239</v>
      </c>
      <c r="H1" s="196"/>
      <c r="I1" s="195" t="s">
        <v>113</v>
      </c>
      <c r="J1" s="196"/>
    </row>
    <row r="2" spans="1:10" s="69" customFormat="1">
      <c r="A2" s="76"/>
      <c r="B2" s="143"/>
      <c r="C2" s="89"/>
      <c r="D2" s="77" t="s">
        <v>237</v>
      </c>
      <c r="E2" s="73"/>
      <c r="F2" s="77" t="s">
        <v>237</v>
      </c>
      <c r="G2" s="73"/>
      <c r="H2" s="77" t="s">
        <v>237</v>
      </c>
      <c r="I2" s="73"/>
      <c r="J2" s="77" t="s">
        <v>237</v>
      </c>
    </row>
    <row r="3" spans="1:10" s="69" customFormat="1">
      <c r="A3" s="76"/>
      <c r="B3" s="22"/>
      <c r="C3" s="123" t="s">
        <v>0</v>
      </c>
      <c r="D3" s="124" t="s">
        <v>1</v>
      </c>
      <c r="E3" s="125" t="s">
        <v>0</v>
      </c>
      <c r="F3" s="124" t="s">
        <v>1</v>
      </c>
      <c r="G3" s="125" t="s">
        <v>0</v>
      </c>
      <c r="H3" s="124" t="s">
        <v>1</v>
      </c>
      <c r="I3" s="125" t="s">
        <v>0</v>
      </c>
      <c r="J3" s="124" t="s">
        <v>1</v>
      </c>
    </row>
    <row r="4" spans="1:10" s="69" customFormat="1">
      <c r="A4" s="76"/>
      <c r="B4" s="143"/>
      <c r="C4" s="89" t="s">
        <v>2</v>
      </c>
      <c r="D4" s="77" t="s">
        <v>2</v>
      </c>
      <c r="E4" s="73" t="s">
        <v>2</v>
      </c>
      <c r="F4" s="77" t="s">
        <v>2</v>
      </c>
      <c r="G4" s="73" t="s">
        <v>2</v>
      </c>
      <c r="H4" s="77" t="s">
        <v>2</v>
      </c>
      <c r="I4" s="73" t="s">
        <v>2</v>
      </c>
      <c r="J4" s="77" t="s">
        <v>2</v>
      </c>
    </row>
    <row r="5" spans="1:10" s="69" customFormat="1">
      <c r="A5" s="76"/>
      <c r="B5" s="143"/>
      <c r="C5" s="121" t="s">
        <v>243</v>
      </c>
      <c r="D5" s="122" t="s">
        <v>241</v>
      </c>
      <c r="E5" s="121" t="s">
        <v>243</v>
      </c>
      <c r="F5" s="122" t="s">
        <v>241</v>
      </c>
      <c r="G5" s="121" t="s">
        <v>243</v>
      </c>
      <c r="H5" s="122" t="s">
        <v>241</v>
      </c>
      <c r="I5" s="121" t="s">
        <v>243</v>
      </c>
      <c r="J5" s="122" t="s">
        <v>241</v>
      </c>
    </row>
    <row r="6" spans="1:10" s="69" customFormat="1">
      <c r="A6" s="76"/>
      <c r="B6" s="143"/>
      <c r="C6" s="145" t="s">
        <v>3</v>
      </c>
      <c r="D6" s="147" t="s">
        <v>3</v>
      </c>
      <c r="E6" s="146" t="s">
        <v>3</v>
      </c>
      <c r="F6" s="147" t="s">
        <v>3</v>
      </c>
      <c r="G6" s="146" t="s">
        <v>3</v>
      </c>
      <c r="H6" s="147" t="s">
        <v>3</v>
      </c>
      <c r="I6" s="144" t="s">
        <v>3</v>
      </c>
      <c r="J6" s="78" t="s">
        <v>3</v>
      </c>
    </row>
    <row r="7" spans="1:10">
      <c r="A7" s="79" t="s">
        <v>4</v>
      </c>
      <c r="B7" s="4"/>
      <c r="C7" s="79"/>
      <c r="D7" s="80"/>
      <c r="E7" s="4"/>
      <c r="F7" s="80"/>
      <c r="G7" s="4"/>
      <c r="H7" s="80"/>
      <c r="I7" s="4"/>
      <c r="J7" s="80"/>
    </row>
    <row r="8" spans="1:10">
      <c r="A8" s="58" t="s">
        <v>5</v>
      </c>
      <c r="B8" s="2" t="s">
        <v>6</v>
      </c>
      <c r="C8" s="58"/>
      <c r="D8" s="59"/>
      <c r="E8" s="2"/>
      <c r="F8" s="59"/>
      <c r="G8" s="2"/>
      <c r="H8" s="59"/>
      <c r="I8" s="2"/>
      <c r="J8" s="59"/>
    </row>
    <row r="9" spans="1:10">
      <c r="A9" s="58" t="s">
        <v>7</v>
      </c>
      <c r="B9" s="2" t="s">
        <v>8</v>
      </c>
      <c r="C9" s="58"/>
      <c r="D9" s="59"/>
      <c r="E9" s="2"/>
      <c r="F9" s="59"/>
      <c r="G9" s="2"/>
      <c r="H9" s="59"/>
      <c r="I9" s="2"/>
      <c r="J9" s="59"/>
    </row>
    <row r="10" spans="1:10">
      <c r="A10" s="58"/>
      <c r="B10" s="2" t="s">
        <v>9</v>
      </c>
      <c r="C10" s="90">
        <f>SUMIF($E$5:$J$5,C$5,$E10:$J10)</f>
        <v>24815018.50350767</v>
      </c>
      <c r="D10" s="81">
        <f t="shared" ref="D10:D66" si="0">SUMIF($E$5:$J$5,D$5,$E10:$J10)</f>
        <v>22746527.407131199</v>
      </c>
      <c r="E10" s="23">
        <v>16778572.668581579</v>
      </c>
      <c r="F10" s="81">
        <v>15249316.199923348</v>
      </c>
      <c r="G10" s="23">
        <v>8036445.8349260902</v>
      </c>
      <c r="H10" s="81">
        <v>7497211.2072078502</v>
      </c>
      <c r="I10" s="23">
        <v>0</v>
      </c>
      <c r="J10" s="81">
        <v>0</v>
      </c>
    </row>
    <row r="11" spans="1:10">
      <c r="A11" s="58"/>
      <c r="B11" s="2" t="s">
        <v>10</v>
      </c>
      <c r="C11" s="90">
        <f t="shared" ref="C11:C29" si="1">SUMIF($E$5:$J$5,C$5,$E11:$J11)</f>
        <v>2669577.7053809571</v>
      </c>
      <c r="D11" s="81">
        <f t="shared" si="0"/>
        <v>2590255.2903866251</v>
      </c>
      <c r="E11" s="23">
        <v>2669577.7053809571</v>
      </c>
      <c r="F11" s="81">
        <v>2590255.2903866251</v>
      </c>
      <c r="G11" s="23">
        <v>0</v>
      </c>
      <c r="H11" s="81">
        <v>0</v>
      </c>
      <c r="I11" s="23">
        <v>0</v>
      </c>
      <c r="J11" s="81">
        <v>0</v>
      </c>
    </row>
    <row r="12" spans="1:10">
      <c r="A12" s="58"/>
      <c r="B12" s="82" t="s">
        <v>135</v>
      </c>
      <c r="C12" s="90">
        <f t="shared" si="1"/>
        <v>7044961.9209035998</v>
      </c>
      <c r="D12" s="81">
        <f t="shared" si="0"/>
        <v>6686610.1358829858</v>
      </c>
      <c r="E12" s="23">
        <v>6571876.3263135999</v>
      </c>
      <c r="F12" s="81">
        <v>6250007.384300001</v>
      </c>
      <c r="G12" s="23">
        <v>473085.59458999999</v>
      </c>
      <c r="H12" s="81">
        <v>436602.75158298499</v>
      </c>
      <c r="I12" s="23">
        <v>0</v>
      </c>
      <c r="J12" s="81">
        <v>0</v>
      </c>
    </row>
    <row r="13" spans="1:10">
      <c r="A13" s="58"/>
      <c r="B13" s="82" t="s">
        <v>136</v>
      </c>
      <c r="C13" s="90">
        <f t="shared" si="1"/>
        <v>27242226.346671693</v>
      </c>
      <c r="D13" s="81">
        <f t="shared" si="0"/>
        <v>26118459.67041406</v>
      </c>
      <c r="E13" s="23">
        <v>23151312.00915328</v>
      </c>
      <c r="F13" s="81">
        <v>22797743.380446833</v>
      </c>
      <c r="G13" s="23">
        <v>3397929.817243001</v>
      </c>
      <c r="H13" s="81">
        <v>2592165.9462410952</v>
      </c>
      <c r="I13" s="24">
        <v>692984.52027541201</v>
      </c>
      <c r="J13" s="83">
        <v>728550.34372613102</v>
      </c>
    </row>
    <row r="14" spans="1:10">
      <c r="A14" s="58"/>
      <c r="B14" s="2" t="s">
        <v>11</v>
      </c>
      <c r="C14" s="94">
        <f t="shared" si="1"/>
        <v>61771784.476463914</v>
      </c>
      <c r="D14" s="95">
        <f t="shared" si="0"/>
        <v>58141852.503814876</v>
      </c>
      <c r="E14" s="96">
        <v>49171338.709429413</v>
      </c>
      <c r="F14" s="95">
        <v>46887322.255056813</v>
      </c>
      <c r="G14" s="96">
        <v>11907461.246759091</v>
      </c>
      <c r="H14" s="95">
        <v>10525979.905031931</v>
      </c>
      <c r="I14" s="96">
        <v>692984.52027541201</v>
      </c>
      <c r="J14" s="95">
        <v>728550.34372613102</v>
      </c>
    </row>
    <row r="15" spans="1:10">
      <c r="A15" s="58" t="s">
        <v>12</v>
      </c>
      <c r="B15" s="2" t="s">
        <v>13</v>
      </c>
      <c r="C15" s="90">
        <f t="shared" si="1"/>
        <v>10580166.58089</v>
      </c>
      <c r="D15" s="81">
        <f t="shared" si="0"/>
        <v>10871493.761985395</v>
      </c>
      <c r="E15" s="23">
        <v>10538593.411180001</v>
      </c>
      <c r="F15" s="81">
        <v>10839348.924639989</v>
      </c>
      <c r="G15" s="23">
        <v>41573.169709999798</v>
      </c>
      <c r="H15" s="81">
        <v>32144.837345405998</v>
      </c>
      <c r="I15" s="93">
        <v>0</v>
      </c>
      <c r="J15" s="84">
        <v>0</v>
      </c>
    </row>
    <row r="16" spans="1:10">
      <c r="A16" s="58" t="s">
        <v>14</v>
      </c>
      <c r="B16" s="2" t="s">
        <v>15</v>
      </c>
      <c r="C16" s="90">
        <f t="shared" si="1"/>
        <v>40120064.56038066</v>
      </c>
      <c r="D16" s="81">
        <f t="shared" si="0"/>
        <v>41119865.347587816</v>
      </c>
      <c r="E16" s="23">
        <v>37398466.020758517</v>
      </c>
      <c r="F16" s="81">
        <v>38354045.571225904</v>
      </c>
      <c r="G16" s="23">
        <v>8706.2211200000093</v>
      </c>
      <c r="H16" s="81">
        <v>3929.6972253966196</v>
      </c>
      <c r="I16" s="24">
        <v>2712892.3185021444</v>
      </c>
      <c r="J16" s="83">
        <v>2761890.0791365132</v>
      </c>
    </row>
    <row r="17" spans="1:10">
      <c r="A17" s="58"/>
      <c r="B17" s="2" t="s">
        <v>16</v>
      </c>
      <c r="C17" s="97">
        <f t="shared" si="1"/>
        <v>50700231.141270667</v>
      </c>
      <c r="D17" s="84">
        <f t="shared" si="0"/>
        <v>51991359.109573215</v>
      </c>
      <c r="E17" s="93">
        <v>47937059.431938522</v>
      </c>
      <c r="F17" s="84">
        <v>49193394.495865896</v>
      </c>
      <c r="G17" s="93">
        <v>50279.3908299998</v>
      </c>
      <c r="H17" s="84">
        <v>36074.5345708026</v>
      </c>
      <c r="I17" s="93">
        <v>2712892.3185021444</v>
      </c>
      <c r="J17" s="84">
        <v>2761890.0791365132</v>
      </c>
    </row>
    <row r="18" spans="1:10" ht="13.5" thickBot="1">
      <c r="A18" s="58" t="s">
        <v>17</v>
      </c>
      <c r="B18" s="2"/>
      <c r="C18" s="98">
        <f t="shared" si="1"/>
        <v>112472015.61773455</v>
      </c>
      <c r="D18" s="99">
        <f t="shared" si="0"/>
        <v>110133211.61338808</v>
      </c>
      <c r="E18" s="100">
        <v>97108398.141367897</v>
      </c>
      <c r="F18" s="99">
        <v>96080716.750922695</v>
      </c>
      <c r="G18" s="100">
        <v>11957740.637589091</v>
      </c>
      <c r="H18" s="99">
        <v>10562054.439602733</v>
      </c>
      <c r="I18" s="100">
        <v>3405876.8387775565</v>
      </c>
      <c r="J18" s="99">
        <v>3490440.4228626438</v>
      </c>
    </row>
    <row r="19" spans="1:10" ht="13.5" thickTop="1">
      <c r="A19" s="58"/>
      <c r="B19" s="2"/>
      <c r="C19" s="90"/>
      <c r="D19" s="81"/>
      <c r="E19" s="23"/>
      <c r="F19" s="81"/>
      <c r="G19" s="23"/>
      <c r="H19" s="81"/>
      <c r="I19" s="23"/>
      <c r="J19" s="81"/>
    </row>
    <row r="20" spans="1:10">
      <c r="A20" s="58" t="s">
        <v>18</v>
      </c>
      <c r="B20" s="2" t="s">
        <v>19</v>
      </c>
      <c r="C20" s="90"/>
      <c r="D20" s="81"/>
      <c r="E20" s="23"/>
      <c r="F20" s="81"/>
      <c r="G20" s="23"/>
      <c r="H20" s="81"/>
      <c r="I20" s="23"/>
      <c r="J20" s="81"/>
    </row>
    <row r="21" spans="1:10">
      <c r="A21" s="58" t="s">
        <v>20</v>
      </c>
      <c r="B21" s="2" t="s">
        <v>21</v>
      </c>
      <c r="C21" s="90"/>
      <c r="D21" s="81"/>
      <c r="E21" s="23"/>
      <c r="F21" s="81"/>
      <c r="G21" s="23"/>
      <c r="H21" s="81"/>
      <c r="I21" s="23"/>
      <c r="J21" s="81"/>
    </row>
    <row r="22" spans="1:10">
      <c r="A22" s="58"/>
      <c r="B22" s="2" t="s">
        <v>22</v>
      </c>
      <c r="C22" s="90">
        <f t="shared" si="1"/>
        <v>34781831.152998932</v>
      </c>
      <c r="D22" s="81">
        <f t="shared" si="0"/>
        <v>35243452.874497198</v>
      </c>
      <c r="E22" s="23">
        <v>12961937.045009999</v>
      </c>
      <c r="F22" s="81">
        <v>15290453.284560001</v>
      </c>
      <c r="G22" s="23">
        <v>21819894.107988935</v>
      </c>
      <c r="H22" s="81">
        <v>19952999.589937199</v>
      </c>
      <c r="I22" s="23">
        <v>0</v>
      </c>
      <c r="J22" s="81">
        <v>0</v>
      </c>
    </row>
    <row r="23" spans="1:10">
      <c r="A23" s="58"/>
      <c r="B23" s="2" t="s">
        <v>23</v>
      </c>
      <c r="C23" s="90">
        <f t="shared" si="1"/>
        <v>7591760.6802748656</v>
      </c>
      <c r="D23" s="81">
        <f t="shared" si="0"/>
        <v>18799420.945077412</v>
      </c>
      <c r="E23" s="23">
        <v>6943725.6977599999</v>
      </c>
      <c r="F23" s="81">
        <v>18294438.949709997</v>
      </c>
      <c r="G23" s="23">
        <v>0</v>
      </c>
      <c r="H23" s="81">
        <v>0</v>
      </c>
      <c r="I23" s="24">
        <v>648034.98251486593</v>
      </c>
      <c r="J23" s="83">
        <v>504981.99536741682</v>
      </c>
    </row>
    <row r="24" spans="1:10">
      <c r="A24" s="58"/>
      <c r="B24" s="2" t="s">
        <v>24</v>
      </c>
      <c r="C24" s="94">
        <f t="shared" si="1"/>
        <v>42373591.833273806</v>
      </c>
      <c r="D24" s="95">
        <f t="shared" si="0"/>
        <v>54042873.819574617</v>
      </c>
      <c r="E24" s="96">
        <v>19905662.742770001</v>
      </c>
      <c r="F24" s="95">
        <v>33584892.234269999</v>
      </c>
      <c r="G24" s="96">
        <v>21819894.107988935</v>
      </c>
      <c r="H24" s="95">
        <v>19952999.589937199</v>
      </c>
      <c r="I24" s="96">
        <v>648034.98251486593</v>
      </c>
      <c r="J24" s="95">
        <v>504981.99536741682</v>
      </c>
    </row>
    <row r="25" spans="1:10">
      <c r="A25" s="58" t="s">
        <v>25</v>
      </c>
      <c r="B25" s="2" t="s">
        <v>26</v>
      </c>
      <c r="C25" s="90"/>
      <c r="D25" s="81"/>
      <c r="E25" s="23"/>
      <c r="F25" s="81"/>
      <c r="G25" s="23"/>
      <c r="H25" s="81"/>
      <c r="I25" s="93"/>
      <c r="J25" s="84"/>
    </row>
    <row r="26" spans="1:10">
      <c r="A26" s="58"/>
      <c r="B26" s="2" t="s">
        <v>27</v>
      </c>
      <c r="C26" s="90">
        <f t="shared" si="1"/>
        <v>18098876.157248601</v>
      </c>
      <c r="D26" s="81">
        <f t="shared" si="0"/>
        <v>17924182.71533367</v>
      </c>
      <c r="E26" s="23">
        <v>11264104.117189988</v>
      </c>
      <c r="F26" s="81">
        <v>10326749.400969999</v>
      </c>
      <c r="G26" s="23">
        <v>6834772.0400586128</v>
      </c>
      <c r="H26" s="81">
        <v>7597433.3143636696</v>
      </c>
      <c r="I26" s="23">
        <v>0</v>
      </c>
      <c r="J26" s="81">
        <v>0</v>
      </c>
    </row>
    <row r="27" spans="1:10">
      <c r="A27" s="58"/>
      <c r="B27" s="2" t="s">
        <v>28</v>
      </c>
      <c r="C27" s="90">
        <f t="shared" si="1"/>
        <v>13494811.307975879</v>
      </c>
      <c r="D27" s="81">
        <f t="shared" si="0"/>
        <v>13217200.159066377</v>
      </c>
      <c r="E27" s="23">
        <v>12826820.643269999</v>
      </c>
      <c r="F27" s="81">
        <v>12571087.325480001</v>
      </c>
      <c r="G27" s="23">
        <v>0</v>
      </c>
      <c r="H27" s="81">
        <v>0</v>
      </c>
      <c r="I27" s="24">
        <v>667990.66470587999</v>
      </c>
      <c r="J27" s="83">
        <v>646112.83358637698</v>
      </c>
    </row>
    <row r="28" spans="1:10">
      <c r="A28" s="58"/>
      <c r="B28" s="2" t="s">
        <v>29</v>
      </c>
      <c r="C28" s="94">
        <f t="shared" si="1"/>
        <v>31593687.465224482</v>
      </c>
      <c r="D28" s="95">
        <f t="shared" si="0"/>
        <v>31141382.874400049</v>
      </c>
      <c r="E28" s="96">
        <v>24090924.760459989</v>
      </c>
      <c r="F28" s="95">
        <v>22897836.726450004</v>
      </c>
      <c r="G28" s="96">
        <v>6834772.0400586128</v>
      </c>
      <c r="H28" s="95">
        <v>7597433.3143636696</v>
      </c>
      <c r="I28" s="96">
        <v>667990.66470587999</v>
      </c>
      <c r="J28" s="95">
        <v>646112.83358637698</v>
      </c>
    </row>
    <row r="29" spans="1:10" ht="13.5" thickBot="1">
      <c r="A29" s="58" t="s">
        <v>30</v>
      </c>
      <c r="B29" s="2"/>
      <c r="C29" s="98">
        <f t="shared" si="1"/>
        <v>73967279.298498288</v>
      </c>
      <c r="D29" s="99">
        <f t="shared" si="0"/>
        <v>85184256.693974659</v>
      </c>
      <c r="E29" s="100">
        <v>43996587.503229991</v>
      </c>
      <c r="F29" s="99">
        <v>56482728.960720003</v>
      </c>
      <c r="G29" s="100">
        <v>28654666.148047544</v>
      </c>
      <c r="H29" s="99">
        <v>27550432.904300869</v>
      </c>
      <c r="I29" s="100">
        <v>1316025.6472207459</v>
      </c>
      <c r="J29" s="99">
        <v>1151094.8289537937</v>
      </c>
    </row>
    <row r="30" spans="1:10" ht="13.5" thickTop="1">
      <c r="A30" s="58"/>
      <c r="B30" s="2"/>
      <c r="C30" s="90"/>
      <c r="D30" s="81"/>
      <c r="E30" s="23"/>
      <c r="F30" s="81"/>
      <c r="G30" s="23"/>
      <c r="H30" s="81"/>
      <c r="I30" s="23"/>
      <c r="J30" s="81"/>
    </row>
    <row r="31" spans="1:10">
      <c r="A31" s="58" t="s">
        <v>31</v>
      </c>
      <c r="B31" s="2" t="s">
        <v>32</v>
      </c>
      <c r="C31" s="90">
        <f t="shared" ref="C31:C50" si="2">SUMIF($E$5:$J$5,C$5,$E31:$J31)</f>
        <v>46852557.339198865</v>
      </c>
      <c r="D31" s="81">
        <f t="shared" si="0"/>
        <v>40540337.241163164</v>
      </c>
      <c r="E31" s="23">
        <v>39598955.851447053</v>
      </c>
      <c r="F31" s="81">
        <v>34295277.176296972</v>
      </c>
      <c r="G31" s="23">
        <v>6811232.5617018128</v>
      </c>
      <c r="H31" s="81">
        <v>5853232.7527761906</v>
      </c>
      <c r="I31" s="23">
        <v>442368.92605000007</v>
      </c>
      <c r="J31" s="81">
        <v>391827.31209000002</v>
      </c>
    </row>
    <row r="32" spans="1:10">
      <c r="A32" s="58" t="s">
        <v>33</v>
      </c>
      <c r="B32" s="2" t="s">
        <v>34</v>
      </c>
      <c r="C32" s="90">
        <f t="shared" si="2"/>
        <v>7364248.8964627534</v>
      </c>
      <c r="D32" s="81">
        <f t="shared" si="0"/>
        <v>3886956.8625632571</v>
      </c>
      <c r="E32" s="23">
        <v>3861818.2475127536</v>
      </c>
      <c r="F32" s="81">
        <v>3659575.9812732572</v>
      </c>
      <c r="G32" s="23">
        <v>3443377.5128000001</v>
      </c>
      <c r="H32" s="81">
        <v>223727.85934000002</v>
      </c>
      <c r="I32" s="23">
        <v>59053.136149999998</v>
      </c>
      <c r="J32" s="81">
        <v>3653.0219499999998</v>
      </c>
    </row>
    <row r="33" spans="1:10" ht="13.5" thickBot="1">
      <c r="A33" s="58" t="s">
        <v>35</v>
      </c>
      <c r="B33" s="2"/>
      <c r="C33" s="98">
        <f t="shared" si="2"/>
        <v>240656101.15189454</v>
      </c>
      <c r="D33" s="99">
        <f t="shared" si="0"/>
        <v>239744762.41108912</v>
      </c>
      <c r="E33" s="100">
        <v>184565759.74355778</v>
      </c>
      <c r="F33" s="99">
        <v>190518298.8692129</v>
      </c>
      <c r="G33" s="100">
        <v>50867016.860138439</v>
      </c>
      <c r="H33" s="99">
        <v>44189447.956019804</v>
      </c>
      <c r="I33" s="100">
        <v>5223324.5481983069</v>
      </c>
      <c r="J33" s="99">
        <v>5037015.5858564377</v>
      </c>
    </row>
    <row r="34" spans="1:10" ht="13.5" thickTop="1">
      <c r="A34" s="58"/>
      <c r="B34" s="2"/>
      <c r="C34" s="90"/>
      <c r="D34" s="81"/>
      <c r="E34" s="23"/>
      <c r="F34" s="81"/>
      <c r="G34" s="23"/>
      <c r="H34" s="81"/>
      <c r="I34" s="23"/>
      <c r="J34" s="81"/>
    </row>
    <row r="35" spans="1:10">
      <c r="A35" s="58" t="s">
        <v>36</v>
      </c>
      <c r="B35" s="2"/>
      <c r="C35" s="90"/>
      <c r="D35" s="81"/>
      <c r="E35" s="23"/>
      <c r="F35" s="81"/>
      <c r="G35" s="23"/>
      <c r="H35" s="81"/>
      <c r="I35" s="23"/>
      <c r="J35" s="81"/>
    </row>
    <row r="36" spans="1:10">
      <c r="A36" s="58" t="s">
        <v>37</v>
      </c>
      <c r="B36" s="2" t="s">
        <v>38</v>
      </c>
      <c r="C36" s="90"/>
      <c r="D36" s="81"/>
      <c r="E36" s="23"/>
      <c r="F36" s="81"/>
      <c r="G36" s="23"/>
      <c r="H36" s="81"/>
      <c r="I36" s="23"/>
      <c r="J36" s="81"/>
    </row>
    <row r="37" spans="1:10">
      <c r="A37" s="58" t="s">
        <v>39</v>
      </c>
      <c r="B37" s="2" t="s">
        <v>40</v>
      </c>
      <c r="C37" s="90"/>
      <c r="D37" s="81"/>
      <c r="E37" s="23"/>
      <c r="F37" s="81"/>
      <c r="G37" s="23"/>
      <c r="H37" s="81"/>
      <c r="I37" s="23"/>
      <c r="J37" s="81"/>
    </row>
    <row r="38" spans="1:10">
      <c r="A38" s="58" t="s">
        <v>41</v>
      </c>
      <c r="B38" s="2" t="s">
        <v>42</v>
      </c>
      <c r="C38" s="90">
        <f t="shared" si="2"/>
        <v>11556731.811494779</v>
      </c>
      <c r="D38" s="81">
        <f t="shared" si="0"/>
        <v>11899380.401274331</v>
      </c>
      <c r="E38" s="23">
        <v>9511764.998027835</v>
      </c>
      <c r="F38" s="81">
        <v>9831008.9215786662</v>
      </c>
      <c r="G38" s="23">
        <v>251714.30267999999</v>
      </c>
      <c r="H38" s="81">
        <v>213086.80308000001</v>
      </c>
      <c r="I38" s="23">
        <v>1793252.5107869436</v>
      </c>
      <c r="J38" s="81">
        <v>1855284.6766156657</v>
      </c>
    </row>
    <row r="39" spans="1:10">
      <c r="A39" s="58" t="s">
        <v>43</v>
      </c>
      <c r="B39" s="2" t="s">
        <v>44</v>
      </c>
      <c r="C39" s="90"/>
      <c r="D39" s="81"/>
      <c r="E39" s="23"/>
      <c r="F39" s="81"/>
      <c r="G39" s="23"/>
      <c r="H39" s="81"/>
      <c r="I39" s="23"/>
      <c r="J39" s="81"/>
    </row>
    <row r="40" spans="1:10">
      <c r="A40" s="58"/>
      <c r="B40" s="2" t="s">
        <v>45</v>
      </c>
      <c r="C40" s="90">
        <f t="shared" si="2"/>
        <v>2233911.3122430779</v>
      </c>
      <c r="D40" s="81">
        <f t="shared" si="0"/>
        <v>2497503.362168924</v>
      </c>
      <c r="E40" s="23">
        <v>1973727.4464</v>
      </c>
      <c r="F40" s="81">
        <v>2080855.6684099999</v>
      </c>
      <c r="G40" s="23">
        <v>0</v>
      </c>
      <c r="H40" s="81">
        <v>0</v>
      </c>
      <c r="I40" s="23">
        <v>260183.86584307792</v>
      </c>
      <c r="J40" s="81">
        <v>416647.69375892426</v>
      </c>
    </row>
    <row r="41" spans="1:10">
      <c r="A41" s="58"/>
      <c r="B41" s="2" t="s">
        <v>46</v>
      </c>
      <c r="C41" s="90">
        <f t="shared" si="2"/>
        <v>923460.6953885667</v>
      </c>
      <c r="D41" s="81">
        <f t="shared" si="0"/>
        <v>1032637.0672665102</v>
      </c>
      <c r="E41" s="23">
        <v>734228.51347000001</v>
      </c>
      <c r="F41" s="81">
        <v>727356.90819999995</v>
      </c>
      <c r="G41" s="23">
        <v>0</v>
      </c>
      <c r="H41" s="81">
        <v>0</v>
      </c>
      <c r="I41" s="23">
        <v>189232.18191856676</v>
      </c>
      <c r="J41" s="81">
        <v>305280.15906651027</v>
      </c>
    </row>
    <row r="42" spans="1:10">
      <c r="A42" s="58" t="s">
        <v>47</v>
      </c>
      <c r="B42" s="2" t="s">
        <v>48</v>
      </c>
      <c r="C42" s="90">
        <f t="shared" si="2"/>
        <v>23436492.745566562</v>
      </c>
      <c r="D42" s="81">
        <f t="shared" si="0"/>
        <v>22663445.92271341</v>
      </c>
      <c r="E42" s="23">
        <v>21988739.770006552</v>
      </c>
      <c r="F42" s="81">
        <v>21654462.217713419</v>
      </c>
      <c r="G42" s="23">
        <v>1447752.9755600099</v>
      </c>
      <c r="H42" s="81">
        <v>1008983.7049999899</v>
      </c>
      <c r="I42" s="23">
        <v>0</v>
      </c>
      <c r="J42" s="81">
        <v>0</v>
      </c>
    </row>
    <row r="43" spans="1:10">
      <c r="A43" s="58" t="s">
        <v>49</v>
      </c>
      <c r="B43" s="2" t="s">
        <v>50</v>
      </c>
      <c r="C43" s="90">
        <f t="shared" si="2"/>
        <v>15624850.247720001</v>
      </c>
      <c r="D43" s="81">
        <f t="shared" si="0"/>
        <v>14375234.12111</v>
      </c>
      <c r="E43" s="23">
        <v>12997590.844250001</v>
      </c>
      <c r="F43" s="81">
        <v>12157368.36486</v>
      </c>
      <c r="G43" s="23">
        <v>2627259.4034700003</v>
      </c>
      <c r="H43" s="81">
        <v>2217865.7562499996</v>
      </c>
      <c r="I43" s="23">
        <v>0</v>
      </c>
      <c r="J43" s="81">
        <v>0</v>
      </c>
    </row>
    <row r="44" spans="1:10">
      <c r="A44" s="58" t="s">
        <v>51</v>
      </c>
      <c r="B44" s="2" t="s">
        <v>52</v>
      </c>
      <c r="C44" s="90">
        <f t="shared" si="2"/>
        <v>32456575.072861552</v>
      </c>
      <c r="D44" s="81">
        <f t="shared" si="0"/>
        <v>30647307.83740617</v>
      </c>
      <c r="E44" s="23">
        <v>30555372.557838101</v>
      </c>
      <c r="F44" s="81">
        <v>28694438.713865109</v>
      </c>
      <c r="G44" s="23">
        <v>1901202.5150234501</v>
      </c>
      <c r="H44" s="81">
        <v>1952869.1235410601</v>
      </c>
      <c r="I44" s="23">
        <v>0</v>
      </c>
      <c r="J44" s="81">
        <v>0</v>
      </c>
    </row>
    <row r="45" spans="1:10">
      <c r="A45" s="58"/>
      <c r="B45" s="2" t="s">
        <v>53</v>
      </c>
      <c r="C45" s="94">
        <f t="shared" si="2"/>
        <v>86232021.885274589</v>
      </c>
      <c r="D45" s="95">
        <f t="shared" si="0"/>
        <v>83115508.711939335</v>
      </c>
      <c r="E45" s="96">
        <v>77761424.129992545</v>
      </c>
      <c r="F45" s="95">
        <v>75145490.794627175</v>
      </c>
      <c r="G45" s="96">
        <v>6227929.1967334598</v>
      </c>
      <c r="H45" s="95">
        <v>5392805.3878710503</v>
      </c>
      <c r="I45" s="96">
        <v>2242668.5585485869</v>
      </c>
      <c r="J45" s="95">
        <v>2577212.5294411005</v>
      </c>
    </row>
    <row r="46" spans="1:10">
      <c r="A46" s="58"/>
      <c r="B46" s="2"/>
      <c r="C46" s="90"/>
      <c r="D46" s="81"/>
      <c r="E46" s="23"/>
      <c r="F46" s="81"/>
      <c r="G46" s="93"/>
      <c r="H46" s="84"/>
      <c r="I46" s="23"/>
      <c r="J46" s="81"/>
    </row>
    <row r="47" spans="1:10">
      <c r="A47" s="58" t="s">
        <v>54</v>
      </c>
      <c r="B47" s="2" t="s">
        <v>55</v>
      </c>
      <c r="C47" s="90"/>
      <c r="D47" s="81"/>
      <c r="E47" s="23"/>
      <c r="F47" s="81"/>
      <c r="G47" s="23"/>
      <c r="H47" s="81"/>
      <c r="I47" s="23"/>
      <c r="J47" s="81"/>
    </row>
    <row r="48" spans="1:10">
      <c r="A48" s="58" t="s">
        <v>56</v>
      </c>
      <c r="B48" s="2" t="s">
        <v>42</v>
      </c>
      <c r="C48" s="90">
        <f t="shared" si="2"/>
        <v>5340742.3159902291</v>
      </c>
      <c r="D48" s="81">
        <f t="shared" si="0"/>
        <v>5334651.0019378392</v>
      </c>
      <c r="E48" s="23">
        <v>4681325.3842849461</v>
      </c>
      <c r="F48" s="81">
        <v>4865390.7459600009</v>
      </c>
      <c r="G48" s="23">
        <v>0</v>
      </c>
      <c r="H48" s="81">
        <v>0</v>
      </c>
      <c r="I48" s="23">
        <v>659416.93170528265</v>
      </c>
      <c r="J48" s="81">
        <v>469260.25597783842</v>
      </c>
    </row>
    <row r="49" spans="1:11">
      <c r="A49" s="58" t="s">
        <v>57</v>
      </c>
      <c r="B49" s="2" t="s">
        <v>44</v>
      </c>
      <c r="C49" s="90"/>
      <c r="D49" s="81"/>
      <c r="E49" s="23"/>
      <c r="F49" s="81"/>
      <c r="G49" s="23"/>
      <c r="H49" s="81"/>
      <c r="I49" s="23"/>
      <c r="J49" s="81"/>
    </row>
    <row r="50" spans="1:11">
      <c r="A50" s="58"/>
      <c r="B50" s="2" t="s">
        <v>58</v>
      </c>
      <c r="C50" s="90">
        <f t="shared" si="2"/>
        <v>2134812.8706347039</v>
      </c>
      <c r="D50" s="81">
        <f t="shared" si="0"/>
        <v>2089001.4744129258</v>
      </c>
      <c r="E50" s="23">
        <v>1761780.4469399997</v>
      </c>
      <c r="F50" s="81">
        <v>1694921.3237400001</v>
      </c>
      <c r="G50" s="23">
        <v>0</v>
      </c>
      <c r="H50" s="81">
        <v>0</v>
      </c>
      <c r="I50" s="23">
        <v>373032.42369470402</v>
      </c>
      <c r="J50" s="81">
        <v>394080.15067292569</v>
      </c>
    </row>
    <row r="51" spans="1:11">
      <c r="A51" s="58"/>
      <c r="B51" s="2" t="s">
        <v>59</v>
      </c>
      <c r="C51" s="90">
        <f t="shared" ref="C51:C66" si="3">SUMIF($E$5:$J$5,C$5,$E51:$J51)</f>
        <v>76500.659918105302</v>
      </c>
      <c r="D51" s="81">
        <f t="shared" si="0"/>
        <v>61905.494854999997</v>
      </c>
      <c r="E51" s="23">
        <v>50353.286039999999</v>
      </c>
      <c r="F51" s="81">
        <v>38467.244879999998</v>
      </c>
      <c r="G51" s="23">
        <v>0</v>
      </c>
      <c r="H51" s="81">
        <v>0</v>
      </c>
      <c r="I51" s="23">
        <v>26147.3738781053</v>
      </c>
      <c r="J51" s="81">
        <v>23438.249975000002</v>
      </c>
    </row>
    <row r="52" spans="1:11">
      <c r="A52" s="58" t="s">
        <v>60</v>
      </c>
      <c r="B52" s="2" t="s">
        <v>50</v>
      </c>
      <c r="C52" s="90">
        <f t="shared" si="3"/>
        <v>3514002.8322499995</v>
      </c>
      <c r="D52" s="81">
        <f t="shared" si="0"/>
        <v>3978971.1398100005</v>
      </c>
      <c r="E52" s="23">
        <v>3511007.8322499995</v>
      </c>
      <c r="F52" s="81">
        <v>3975434.1398100005</v>
      </c>
      <c r="G52" s="23">
        <v>2995</v>
      </c>
      <c r="H52" s="81">
        <v>3537</v>
      </c>
      <c r="I52" s="23">
        <v>0</v>
      </c>
      <c r="J52" s="81">
        <v>0</v>
      </c>
    </row>
    <row r="53" spans="1:11">
      <c r="A53" s="58" t="s">
        <v>61</v>
      </c>
      <c r="B53" s="2" t="s">
        <v>62</v>
      </c>
      <c r="C53" s="90">
        <f t="shared" si="3"/>
        <v>2571458.7212699964</v>
      </c>
      <c r="D53" s="81">
        <f t="shared" si="0"/>
        <v>2082779.0838400007</v>
      </c>
      <c r="E53" s="23">
        <v>2571443.6331199962</v>
      </c>
      <c r="F53" s="81">
        <v>2082017.8557100007</v>
      </c>
      <c r="G53" s="23">
        <v>15.088150000000001</v>
      </c>
      <c r="H53" s="81">
        <v>761.22812999999996</v>
      </c>
      <c r="I53" s="23">
        <v>0</v>
      </c>
      <c r="J53" s="81">
        <v>0</v>
      </c>
    </row>
    <row r="54" spans="1:11">
      <c r="A54" s="58" t="s">
        <v>63</v>
      </c>
      <c r="B54" s="2" t="s">
        <v>64</v>
      </c>
      <c r="C54" s="90">
        <f t="shared" si="3"/>
        <v>10672535.511360001</v>
      </c>
      <c r="D54" s="81">
        <f t="shared" si="0"/>
        <v>11977277.787519999</v>
      </c>
      <c r="E54" s="23">
        <v>10562298.75086</v>
      </c>
      <c r="F54" s="81">
        <v>10366849.30813</v>
      </c>
      <c r="G54" s="23">
        <v>110236.7605</v>
      </c>
      <c r="H54" s="81">
        <v>1610428.47939</v>
      </c>
      <c r="I54" s="23">
        <v>0</v>
      </c>
      <c r="J54" s="81">
        <v>0</v>
      </c>
    </row>
    <row r="55" spans="1:11">
      <c r="A55" s="58" t="s">
        <v>65</v>
      </c>
      <c r="B55" s="2" t="s">
        <v>66</v>
      </c>
      <c r="C55" s="90">
        <f t="shared" si="3"/>
        <v>71261128.548811451</v>
      </c>
      <c r="D55" s="81">
        <f t="shared" si="0"/>
        <v>76339440.385959148</v>
      </c>
      <c r="E55" s="23">
        <v>37487468.628597602</v>
      </c>
      <c r="F55" s="81">
        <v>22261935.962279998</v>
      </c>
      <c r="G55" s="23">
        <v>33773659.920213848</v>
      </c>
      <c r="H55" s="81">
        <v>54077504.423679143</v>
      </c>
      <c r="I55" s="23">
        <v>0</v>
      </c>
      <c r="J55" s="81">
        <v>0</v>
      </c>
    </row>
    <row r="56" spans="1:11">
      <c r="A56" s="58"/>
      <c r="B56" s="2" t="s">
        <v>67</v>
      </c>
      <c r="C56" s="94">
        <f t="shared" si="3"/>
        <v>95571181.460234493</v>
      </c>
      <c r="D56" s="84">
        <f t="shared" si="0"/>
        <v>101864026.3683349</v>
      </c>
      <c r="E56" s="96">
        <v>60625677.962092549</v>
      </c>
      <c r="F56" s="84">
        <v>45285016.580509998</v>
      </c>
      <c r="G56" s="96">
        <v>33886906.768863849</v>
      </c>
      <c r="H56" s="95">
        <v>55692231.131199136</v>
      </c>
      <c r="I56" s="96">
        <v>1058596.7292780911</v>
      </c>
      <c r="J56" s="84">
        <v>886778.65662576328</v>
      </c>
    </row>
    <row r="57" spans="1:11" ht="13.5" thickBot="1">
      <c r="A57" s="58" t="s">
        <v>68</v>
      </c>
      <c r="B57" s="2"/>
      <c r="C57" s="98">
        <f t="shared" si="3"/>
        <v>181803203.34550911</v>
      </c>
      <c r="D57" s="99">
        <f t="shared" si="0"/>
        <v>184979535.08027425</v>
      </c>
      <c r="E57" s="100">
        <v>138387102.09208512</v>
      </c>
      <c r="F57" s="99">
        <v>120430507.37513718</v>
      </c>
      <c r="G57" s="100">
        <v>40114835.965597302</v>
      </c>
      <c r="H57" s="99">
        <v>61085036.519070208</v>
      </c>
      <c r="I57" s="100">
        <v>3301265.2878266792</v>
      </c>
      <c r="J57" s="99">
        <v>3463991.1860668645</v>
      </c>
    </row>
    <row r="58" spans="1:11" ht="13.5" thickTop="1">
      <c r="A58" s="58"/>
      <c r="B58" s="2"/>
      <c r="C58" s="90"/>
      <c r="D58" s="81"/>
      <c r="E58" s="23"/>
      <c r="F58" s="81"/>
      <c r="G58" s="23"/>
      <c r="H58" s="81"/>
      <c r="I58" s="23"/>
      <c r="J58" s="81"/>
    </row>
    <row r="59" spans="1:11">
      <c r="A59" s="58" t="s">
        <v>69</v>
      </c>
      <c r="B59" s="2" t="s">
        <v>70</v>
      </c>
      <c r="C59" s="90"/>
      <c r="D59" s="81"/>
      <c r="E59" s="23"/>
      <c r="F59" s="81"/>
      <c r="G59" s="23"/>
      <c r="H59" s="81"/>
      <c r="I59" s="23"/>
      <c r="J59" s="81"/>
    </row>
    <row r="60" spans="1:11">
      <c r="A60" s="58" t="s">
        <v>71</v>
      </c>
      <c r="B60" s="2" t="s">
        <v>72</v>
      </c>
      <c r="C60" s="90"/>
      <c r="D60" s="81"/>
      <c r="E60" s="23"/>
      <c r="F60" s="81"/>
      <c r="G60" s="23"/>
      <c r="H60" s="81"/>
      <c r="I60" s="23"/>
      <c r="J60" s="81"/>
    </row>
    <row r="61" spans="1:11">
      <c r="A61" s="58" t="s">
        <v>73</v>
      </c>
      <c r="B61" s="2" t="s">
        <v>74</v>
      </c>
      <c r="C61" s="90">
        <f t="shared" si="3"/>
        <v>8323088.7245365744</v>
      </c>
      <c r="D61" s="81">
        <f t="shared" si="0"/>
        <v>9102843.4420543052</v>
      </c>
      <c r="E61" s="23">
        <v>7725877.7009878727</v>
      </c>
      <c r="F61" s="81">
        <v>8362444.7854598109</v>
      </c>
      <c r="G61" s="23">
        <v>294980.33393000002</v>
      </c>
      <c r="H61" s="81">
        <v>262522.50006000005</v>
      </c>
      <c r="I61" s="23">
        <v>302230.68961870199</v>
      </c>
      <c r="J61" s="81">
        <v>477876.15653449547</v>
      </c>
      <c r="K61" s="189"/>
    </row>
    <row r="62" spans="1:11">
      <c r="A62" s="58" t="s">
        <v>75</v>
      </c>
      <c r="B62" s="2" t="s">
        <v>76</v>
      </c>
      <c r="C62" s="91">
        <f t="shared" si="3"/>
        <v>421743.3111562031</v>
      </c>
      <c r="D62" s="83">
        <f t="shared" si="0"/>
        <v>283328.41623457143</v>
      </c>
      <c r="E62" s="24">
        <v>311672.52784095798</v>
      </c>
      <c r="F62" s="83">
        <v>227842.15465123899</v>
      </c>
      <c r="G62" s="24">
        <v>5716.3001199998498</v>
      </c>
      <c r="H62" s="83">
        <v>-2346.7999599999798</v>
      </c>
      <c r="I62" s="24">
        <v>104354.48319524528</v>
      </c>
      <c r="J62" s="83">
        <v>57833.061543332391</v>
      </c>
      <c r="K62" s="189"/>
    </row>
    <row r="63" spans="1:11">
      <c r="A63" s="58" t="s">
        <v>77</v>
      </c>
      <c r="B63" s="2"/>
      <c r="C63" s="90">
        <f t="shared" si="3"/>
        <v>8744832.0356927812</v>
      </c>
      <c r="D63" s="81">
        <f t="shared" si="0"/>
        <v>9386171.8582888767</v>
      </c>
      <c r="E63" s="23">
        <v>8037550.2288288325</v>
      </c>
      <c r="F63" s="81">
        <v>8590286.9401110485</v>
      </c>
      <c r="G63" s="23">
        <v>300696.63404999999</v>
      </c>
      <c r="H63" s="81">
        <v>260175.70010000005</v>
      </c>
      <c r="I63" s="23">
        <v>406585.17281394755</v>
      </c>
      <c r="J63" s="81">
        <v>535709.21807782794</v>
      </c>
      <c r="K63" s="189"/>
    </row>
    <row r="64" spans="1:11">
      <c r="A64" s="58" t="s">
        <v>78</v>
      </c>
      <c r="B64" s="2" t="s">
        <v>79</v>
      </c>
      <c r="C64" s="90">
        <f t="shared" si="3"/>
        <v>17776426.063361198</v>
      </c>
      <c r="D64" s="81">
        <f t="shared" si="0"/>
        <v>18038040.237755839</v>
      </c>
      <c r="E64" s="23">
        <v>17298042.409481198</v>
      </c>
      <c r="F64" s="81">
        <v>17690830.140705839</v>
      </c>
      <c r="G64" s="23">
        <v>208686.67064</v>
      </c>
      <c r="H64" s="81">
        <v>137064.53260999999</v>
      </c>
      <c r="I64" s="23">
        <v>269696.98323999997</v>
      </c>
      <c r="J64" s="81">
        <v>210145.5644399999</v>
      </c>
      <c r="K64" s="189"/>
    </row>
    <row r="65" spans="1:11">
      <c r="A65" s="58" t="s">
        <v>80</v>
      </c>
      <c r="B65" s="2" t="s">
        <v>81</v>
      </c>
      <c r="C65" s="90">
        <f t="shared" si="3"/>
        <v>1862997.3840100009</v>
      </c>
      <c r="D65" s="81">
        <f t="shared" si="0"/>
        <v>2081971.8657346726</v>
      </c>
      <c r="E65" s="23">
        <v>1464991.185150001</v>
      </c>
      <c r="F65" s="81">
        <v>1699331.0368546727</v>
      </c>
      <c r="G65" s="23">
        <v>395039.76616</v>
      </c>
      <c r="H65" s="81">
        <v>380028.59619000001</v>
      </c>
      <c r="I65" s="23">
        <v>2966.4326999999998</v>
      </c>
      <c r="J65" s="81">
        <v>2612.2326899999998</v>
      </c>
      <c r="K65" s="189"/>
    </row>
    <row r="66" spans="1:11" ht="13.5" thickBot="1">
      <c r="A66" s="58" t="s">
        <v>82</v>
      </c>
      <c r="B66" s="2"/>
      <c r="C66" s="98">
        <f t="shared" si="3"/>
        <v>28384255.483063962</v>
      </c>
      <c r="D66" s="99">
        <f t="shared" si="0"/>
        <v>29506183.961779382</v>
      </c>
      <c r="E66" s="100">
        <v>26800583.823460016</v>
      </c>
      <c r="F66" s="99">
        <v>27980448.117671557</v>
      </c>
      <c r="G66" s="100">
        <v>904423.07085000002</v>
      </c>
      <c r="H66" s="99">
        <v>777268.82889999996</v>
      </c>
      <c r="I66" s="100">
        <v>679248.58875394752</v>
      </c>
      <c r="J66" s="99">
        <v>748467.01520782779</v>
      </c>
      <c r="K66" s="189"/>
    </row>
    <row r="67" spans="1:11" ht="14.25" thickTop="1" thickBot="1">
      <c r="A67" s="85"/>
      <c r="B67" s="86"/>
      <c r="C67" s="92"/>
      <c r="D67" s="88"/>
      <c r="E67" s="87"/>
      <c r="F67" s="88"/>
      <c r="G67" s="87"/>
      <c r="H67" s="88"/>
      <c r="I67" s="87"/>
      <c r="J67" s="88"/>
      <c r="K67" s="23"/>
    </row>
  </sheetData>
  <mergeCells count="4">
    <mergeCell ref="C1:D1"/>
    <mergeCell ref="G1:H1"/>
    <mergeCell ref="I1:J1"/>
    <mergeCell ref="E1:F1"/>
  </mergeCells>
  <phoneticPr fontId="15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51"/>
  <sheetViews>
    <sheetView zoomScale="80" zoomScaleNormal="80" workbookViewId="0"/>
  </sheetViews>
  <sheetFormatPr defaultColWidth="9.140625" defaultRowHeight="12.75"/>
  <cols>
    <col min="1" max="1" width="4.140625" style="31" customWidth="1"/>
    <col min="2" max="2" width="29.5703125" style="31" customWidth="1"/>
    <col min="3" max="14" width="15.7109375" style="177" customWidth="1"/>
    <col min="15" max="16384" width="9.140625" style="31"/>
  </cols>
  <sheetData>
    <row r="1" spans="1:14" s="72" customFormat="1">
      <c r="A1" s="36" t="s">
        <v>88</v>
      </c>
      <c r="C1" s="197" t="s">
        <v>236</v>
      </c>
      <c r="D1" s="198"/>
      <c r="E1" s="199"/>
      <c r="F1" s="197" t="s">
        <v>238</v>
      </c>
      <c r="G1" s="198"/>
      <c r="H1" s="199"/>
      <c r="I1" s="197" t="s">
        <v>239</v>
      </c>
      <c r="J1" s="198"/>
      <c r="K1" s="199"/>
      <c r="L1" s="197" t="s">
        <v>113</v>
      </c>
      <c r="M1" s="198"/>
      <c r="N1" s="199"/>
    </row>
    <row r="2" spans="1:14" s="29" customFormat="1">
      <c r="A2" s="37" t="s">
        <v>244</v>
      </c>
      <c r="B2" s="30"/>
      <c r="C2" s="200" t="s">
        <v>3</v>
      </c>
      <c r="D2" s="201"/>
      <c r="E2" s="202"/>
      <c r="F2" s="200" t="s">
        <v>3</v>
      </c>
      <c r="G2" s="201"/>
      <c r="H2" s="202"/>
      <c r="I2" s="200" t="s">
        <v>3</v>
      </c>
      <c r="J2" s="201"/>
      <c r="K2" s="202"/>
      <c r="L2" s="200" t="s">
        <v>3</v>
      </c>
      <c r="M2" s="201"/>
      <c r="N2" s="202"/>
    </row>
    <row r="3" spans="1:14" s="29" customFormat="1">
      <c r="A3" s="30"/>
      <c r="B3" s="30"/>
      <c r="C3" s="153" t="s">
        <v>126</v>
      </c>
      <c r="D3" s="154" t="s">
        <v>232</v>
      </c>
      <c r="E3" s="155" t="s">
        <v>127</v>
      </c>
      <c r="F3" s="153" t="s">
        <v>126</v>
      </c>
      <c r="G3" s="154" t="s">
        <v>232</v>
      </c>
      <c r="H3" s="155" t="s">
        <v>127</v>
      </c>
      <c r="I3" s="153" t="s">
        <v>126</v>
      </c>
      <c r="J3" s="154" t="s">
        <v>232</v>
      </c>
      <c r="K3" s="155" t="s">
        <v>127</v>
      </c>
      <c r="L3" s="153" t="s">
        <v>126</v>
      </c>
      <c r="M3" s="154" t="s">
        <v>232</v>
      </c>
      <c r="N3" s="155" t="s">
        <v>127</v>
      </c>
    </row>
    <row r="4" spans="1:14">
      <c r="C4" s="156"/>
      <c r="D4" s="157"/>
      <c r="E4" s="158"/>
      <c r="F4" s="156"/>
      <c r="G4" s="157"/>
      <c r="H4" s="158"/>
      <c r="I4" s="156"/>
      <c r="J4" s="157"/>
      <c r="K4" s="158"/>
      <c r="L4" s="156"/>
      <c r="M4" s="157"/>
      <c r="N4" s="158"/>
    </row>
    <row r="5" spans="1:14">
      <c r="A5" s="38" t="s">
        <v>114</v>
      </c>
      <c r="B5" s="34"/>
      <c r="C5" s="159"/>
      <c r="D5" s="160"/>
      <c r="E5" s="161"/>
      <c r="F5" s="159"/>
      <c r="G5" s="160"/>
      <c r="H5" s="161"/>
      <c r="I5" s="159"/>
      <c r="J5" s="160"/>
      <c r="K5" s="161"/>
      <c r="L5" s="159"/>
      <c r="M5" s="160"/>
      <c r="N5" s="161"/>
    </row>
    <row r="6" spans="1:14">
      <c r="A6" s="34" t="s">
        <v>225</v>
      </c>
      <c r="B6" s="34"/>
      <c r="C6" s="162">
        <f>SUMIF($F$3:$N$3,C$3,$F6:$N6)</f>
        <v>57117709.027111031</v>
      </c>
      <c r="D6" s="163">
        <f t="shared" ref="D6:E24" si="0">SUMIF($F$3:$N$3,D$3,$F6:$N6)</f>
        <v>113253708.65798895</v>
      </c>
      <c r="E6" s="164">
        <f t="shared" si="0"/>
        <v>170371417.68510002</v>
      </c>
      <c r="F6" s="162">
        <v>29349608.508295473</v>
      </c>
      <c r="G6" s="163">
        <v>110255528.888129</v>
      </c>
      <c r="H6" s="164">
        <v>139605137.3964245</v>
      </c>
      <c r="I6" s="162">
        <v>27768100.518815558</v>
      </c>
      <c r="J6" s="165">
        <v>907754.48387995898</v>
      </c>
      <c r="K6" s="164">
        <v>28675855.002695519</v>
      </c>
      <c r="L6" s="162">
        <v>0</v>
      </c>
      <c r="M6" s="163">
        <v>2090425.2859800011</v>
      </c>
      <c r="N6" s="164">
        <v>2090425.2859800011</v>
      </c>
    </row>
    <row r="7" spans="1:14">
      <c r="A7" s="34" t="s">
        <v>226</v>
      </c>
      <c r="B7" s="34"/>
      <c r="C7" s="162">
        <f t="shared" ref="C7:C24" si="1">SUMIF($F$3:$N$3,C$3,$F7:$N7)</f>
        <v>43356654.413582459</v>
      </c>
      <c r="D7" s="163">
        <f t="shared" si="0"/>
        <v>130262543.00839469</v>
      </c>
      <c r="E7" s="164">
        <f t="shared" si="0"/>
        <v>173619197.42197713</v>
      </c>
      <c r="F7" s="162">
        <v>8497693.4434424676</v>
      </c>
      <c r="G7" s="163">
        <v>119020491.12572469</v>
      </c>
      <c r="H7" s="164">
        <v>127518184.56916714</v>
      </c>
      <c r="I7" s="162">
        <v>34858960.970139995</v>
      </c>
      <c r="J7" s="165">
        <v>105987.33057999999</v>
      </c>
      <c r="K7" s="164">
        <v>34964948.300719999</v>
      </c>
      <c r="L7" s="162">
        <v>0</v>
      </c>
      <c r="M7" s="163">
        <v>11136064.55209</v>
      </c>
      <c r="N7" s="164">
        <v>11136064.55209</v>
      </c>
    </row>
    <row r="8" spans="1:14">
      <c r="A8" s="34" t="s">
        <v>116</v>
      </c>
      <c r="B8" s="34"/>
      <c r="C8" s="162">
        <f t="shared" si="1"/>
        <v>70978614.369935006</v>
      </c>
      <c r="D8" s="163">
        <f t="shared" si="0"/>
        <v>196800201.73283997</v>
      </c>
      <c r="E8" s="164">
        <f t="shared" si="0"/>
        <v>267778816.10277539</v>
      </c>
      <c r="F8" s="162">
        <v>47408389.101260774</v>
      </c>
      <c r="G8" s="163">
        <v>196070914.44951749</v>
      </c>
      <c r="H8" s="164">
        <v>243479303.55077869</v>
      </c>
      <c r="I8" s="162">
        <v>23570225.268674232</v>
      </c>
      <c r="J8" s="165">
        <v>205580.28332248499</v>
      </c>
      <c r="K8" s="164">
        <v>23775805.551996715</v>
      </c>
      <c r="L8" s="162">
        <v>0</v>
      </c>
      <c r="M8" s="163">
        <v>523707</v>
      </c>
      <c r="N8" s="164">
        <v>523707</v>
      </c>
    </row>
    <row r="9" spans="1:14">
      <c r="A9" s="34" t="s">
        <v>117</v>
      </c>
      <c r="B9" s="34"/>
      <c r="C9" s="162">
        <f t="shared" si="1"/>
        <v>14533077.996138161</v>
      </c>
      <c r="D9" s="163">
        <f t="shared" si="0"/>
        <v>116422907.72853002</v>
      </c>
      <c r="E9" s="164">
        <f t="shared" si="0"/>
        <v>130955985.7246681</v>
      </c>
      <c r="F9" s="162">
        <v>9047338.4927925672</v>
      </c>
      <c r="G9" s="163">
        <v>113397782.72313002</v>
      </c>
      <c r="H9" s="164">
        <v>122445121.2159225</v>
      </c>
      <c r="I9" s="162">
        <v>5485739.5033455938</v>
      </c>
      <c r="J9" s="165">
        <v>399170.78650000005</v>
      </c>
      <c r="K9" s="164">
        <v>5884910.2898455942</v>
      </c>
      <c r="L9" s="162">
        <v>0</v>
      </c>
      <c r="M9" s="163">
        <v>2625954.2188999997</v>
      </c>
      <c r="N9" s="164">
        <v>2625954.2188999997</v>
      </c>
    </row>
    <row r="10" spans="1:14">
      <c r="A10" s="34" t="s">
        <v>115</v>
      </c>
      <c r="B10" s="34"/>
      <c r="C10" s="162">
        <f t="shared" si="1"/>
        <v>30863.07992</v>
      </c>
      <c r="D10" s="163">
        <f t="shared" si="0"/>
        <v>2276762.548112757</v>
      </c>
      <c r="E10" s="164">
        <f t="shared" si="0"/>
        <v>2307625.628032757</v>
      </c>
      <c r="F10" s="162">
        <v>6731.75414</v>
      </c>
      <c r="G10" s="163">
        <v>2276762.548112757</v>
      </c>
      <c r="H10" s="164">
        <v>2283494.3022527569</v>
      </c>
      <c r="I10" s="162">
        <v>24131.325779999999</v>
      </c>
      <c r="J10" s="165">
        <v>0</v>
      </c>
      <c r="K10" s="164">
        <v>24131.325779999999</v>
      </c>
      <c r="L10" s="162">
        <v>0</v>
      </c>
      <c r="M10" s="163">
        <v>0</v>
      </c>
      <c r="N10" s="164">
        <v>0</v>
      </c>
    </row>
    <row r="11" spans="1:14">
      <c r="A11" s="34" t="s">
        <v>118</v>
      </c>
      <c r="B11" s="34"/>
      <c r="C11" s="162">
        <f t="shared" si="1"/>
        <v>222107612.18554315</v>
      </c>
      <c r="D11" s="163">
        <f t="shared" si="0"/>
        <v>274886990.29757428</v>
      </c>
      <c r="E11" s="164">
        <f t="shared" si="0"/>
        <v>496994602.4831174</v>
      </c>
      <c r="F11" s="162">
        <v>133163157.68977609</v>
      </c>
      <c r="G11" s="163">
        <v>274696838.3865943</v>
      </c>
      <c r="H11" s="194">
        <v>407859996.07637036</v>
      </c>
      <c r="I11" s="162">
        <v>88944454.495767057</v>
      </c>
      <c r="J11" s="165">
        <v>188670.91097999999</v>
      </c>
      <c r="K11" s="164">
        <v>89133125.406747043</v>
      </c>
      <c r="L11" s="162">
        <v>0</v>
      </c>
      <c r="M11" s="163">
        <v>1481</v>
      </c>
      <c r="N11" s="164">
        <v>1481</v>
      </c>
    </row>
    <row r="12" spans="1:14">
      <c r="A12" s="34" t="s">
        <v>119</v>
      </c>
      <c r="B12" s="34"/>
      <c r="C12" s="162">
        <f t="shared" si="1"/>
        <v>7853945.669090624</v>
      </c>
      <c r="D12" s="163">
        <f t="shared" si="0"/>
        <v>38060763.095060378</v>
      </c>
      <c r="E12" s="164">
        <f t="shared" si="0"/>
        <v>45914708.764151029</v>
      </c>
      <c r="F12" s="162">
        <v>7249128.9361106232</v>
      </c>
      <c r="G12" s="163">
        <v>38050763.095060378</v>
      </c>
      <c r="H12" s="164">
        <v>45299892.031171031</v>
      </c>
      <c r="I12" s="162">
        <v>604816.73298000102</v>
      </c>
      <c r="J12" s="165">
        <v>0</v>
      </c>
      <c r="K12" s="164">
        <v>604816.73298000102</v>
      </c>
      <c r="L12" s="162">
        <v>0</v>
      </c>
      <c r="M12" s="163">
        <v>10000</v>
      </c>
      <c r="N12" s="164">
        <v>10000</v>
      </c>
    </row>
    <row r="13" spans="1:14">
      <c r="A13" s="34" t="s">
        <v>227</v>
      </c>
      <c r="B13" s="34"/>
      <c r="C13" s="162">
        <f t="shared" si="1"/>
        <v>568032237.97100592</v>
      </c>
      <c r="D13" s="163">
        <f t="shared" si="0"/>
        <v>346002041.37013096</v>
      </c>
      <c r="E13" s="164">
        <f t="shared" si="0"/>
        <v>914034279.34113634</v>
      </c>
      <c r="F13" s="162">
        <v>424905983.01043141</v>
      </c>
      <c r="G13" s="163">
        <v>345116695.09287095</v>
      </c>
      <c r="H13" s="164">
        <v>770022678.10330176</v>
      </c>
      <c r="I13" s="162">
        <v>143126254.96057457</v>
      </c>
      <c r="J13" s="165">
        <v>885066.27725999989</v>
      </c>
      <c r="K13" s="164">
        <v>144011321.23783454</v>
      </c>
      <c r="L13" s="162">
        <v>0</v>
      </c>
      <c r="M13" s="163">
        <v>280</v>
      </c>
      <c r="N13" s="164">
        <v>280</v>
      </c>
    </row>
    <row r="14" spans="1:14">
      <c r="A14" s="34" t="s">
        <v>228</v>
      </c>
      <c r="B14" s="34"/>
      <c r="C14" s="162">
        <f t="shared" si="1"/>
        <v>1072290.7489111121</v>
      </c>
      <c r="D14" s="163">
        <f t="shared" si="0"/>
        <v>48621148.487111971</v>
      </c>
      <c r="E14" s="164">
        <f t="shared" si="0"/>
        <v>49693439.236023091</v>
      </c>
      <c r="F14" s="162">
        <v>1064434.7489111121</v>
      </c>
      <c r="G14" s="163">
        <v>48614316.487111971</v>
      </c>
      <c r="H14" s="164">
        <v>49678751.236023091</v>
      </c>
      <c r="I14" s="162">
        <v>7856</v>
      </c>
      <c r="J14" s="165">
        <v>6832</v>
      </c>
      <c r="K14" s="164">
        <v>14688</v>
      </c>
      <c r="L14" s="162">
        <v>0</v>
      </c>
      <c r="M14" s="163">
        <v>0</v>
      </c>
      <c r="N14" s="164">
        <v>0</v>
      </c>
    </row>
    <row r="15" spans="1:14">
      <c r="A15" s="34" t="s">
        <v>229</v>
      </c>
      <c r="B15" s="34"/>
      <c r="C15" s="162">
        <f t="shared" si="1"/>
        <v>1126324</v>
      </c>
      <c r="D15" s="163">
        <f t="shared" si="0"/>
        <v>26.928000000000001</v>
      </c>
      <c r="E15" s="164">
        <f t="shared" si="0"/>
        <v>1126350.9280000001</v>
      </c>
      <c r="F15" s="162">
        <v>0</v>
      </c>
      <c r="G15" s="163">
        <v>0</v>
      </c>
      <c r="H15" s="164">
        <v>0</v>
      </c>
      <c r="I15" s="162">
        <v>1126324</v>
      </c>
      <c r="J15" s="165">
        <v>0</v>
      </c>
      <c r="K15" s="164">
        <v>1126324</v>
      </c>
      <c r="L15" s="162">
        <v>0</v>
      </c>
      <c r="M15" s="163">
        <v>26.928000000000001</v>
      </c>
      <c r="N15" s="164">
        <v>26.928000000000001</v>
      </c>
    </row>
    <row r="16" spans="1:14">
      <c r="A16" s="34" t="s">
        <v>230</v>
      </c>
      <c r="B16" s="34"/>
      <c r="C16" s="162">
        <f t="shared" si="1"/>
        <v>0</v>
      </c>
      <c r="D16" s="163">
        <f t="shared" si="0"/>
        <v>2180167.9665864548</v>
      </c>
      <c r="E16" s="164">
        <f t="shared" si="0"/>
        <v>2180167.9665864548</v>
      </c>
      <c r="F16" s="162">
        <v>0</v>
      </c>
      <c r="G16" s="163">
        <v>2156626.7646264546</v>
      </c>
      <c r="H16" s="164">
        <v>2156626.7646264546</v>
      </c>
      <c r="I16" s="162">
        <v>0</v>
      </c>
      <c r="J16" s="165">
        <v>315.21247</v>
      </c>
      <c r="K16" s="164">
        <v>315.21247</v>
      </c>
      <c r="L16" s="162">
        <v>0</v>
      </c>
      <c r="M16" s="163">
        <v>23225.98949</v>
      </c>
      <c r="N16" s="164">
        <v>23225.98949</v>
      </c>
    </row>
    <row r="17" spans="1:14">
      <c r="A17" s="34" t="s">
        <v>131</v>
      </c>
      <c r="B17" s="34"/>
      <c r="C17" s="166">
        <f t="shared" si="1"/>
        <v>11080097.82896</v>
      </c>
      <c r="D17" s="163">
        <f t="shared" si="0"/>
        <v>2543661.74767</v>
      </c>
      <c r="E17" s="164">
        <f t="shared" si="0"/>
        <v>13623759.57663</v>
      </c>
      <c r="F17" s="166">
        <v>45186</v>
      </c>
      <c r="G17" s="163">
        <v>2445560.23122</v>
      </c>
      <c r="H17" s="164">
        <v>2490746.23122</v>
      </c>
      <c r="I17" s="166">
        <v>11034911.82896</v>
      </c>
      <c r="J17" s="165">
        <v>9373</v>
      </c>
      <c r="K17" s="164">
        <v>11044284.82896</v>
      </c>
      <c r="L17" s="166">
        <v>0</v>
      </c>
      <c r="M17" s="163">
        <v>88728.516449999996</v>
      </c>
      <c r="N17" s="164">
        <v>88728.516449999996</v>
      </c>
    </row>
    <row r="18" spans="1:14" ht="13.5" thickBot="1">
      <c r="A18" s="30" t="s">
        <v>120</v>
      </c>
      <c r="B18" s="34"/>
      <c r="C18" s="167">
        <f t="shared" si="1"/>
        <v>997289427.2901957</v>
      </c>
      <c r="D18" s="168">
        <f t="shared" si="0"/>
        <v>1271310923.5680006</v>
      </c>
      <c r="E18" s="169">
        <f t="shared" si="0"/>
        <v>2268600350.8581977</v>
      </c>
      <c r="F18" s="167">
        <v>660737651.68515909</v>
      </c>
      <c r="G18" s="168">
        <v>1252102279.792098</v>
      </c>
      <c r="H18" s="169">
        <v>1912839931.4772584</v>
      </c>
      <c r="I18" s="167">
        <v>336551775.60503662</v>
      </c>
      <c r="J18" s="170">
        <v>2708750.2849924397</v>
      </c>
      <c r="K18" s="169">
        <v>339260525.89002901</v>
      </c>
      <c r="L18" s="167">
        <v>0</v>
      </c>
      <c r="M18" s="168">
        <v>16499893.490910001</v>
      </c>
      <c r="N18" s="169">
        <v>16499893.490910001</v>
      </c>
    </row>
    <row r="19" spans="1:14" ht="13.5" thickTop="1">
      <c r="A19" s="39" t="s">
        <v>121</v>
      </c>
      <c r="B19" s="34"/>
      <c r="C19" s="156"/>
      <c r="D19" s="157"/>
      <c r="E19" s="158"/>
      <c r="F19" s="156"/>
      <c r="G19" s="157"/>
      <c r="H19" s="158"/>
      <c r="I19" s="156"/>
      <c r="J19" s="171"/>
      <c r="K19" s="158"/>
      <c r="L19" s="156"/>
      <c r="M19" s="157"/>
      <c r="N19" s="158"/>
    </row>
    <row r="20" spans="1:14">
      <c r="A20" s="34" t="s">
        <v>122</v>
      </c>
      <c r="B20" s="34"/>
      <c r="C20" s="162">
        <f t="shared" si="1"/>
        <v>922899901.71615005</v>
      </c>
      <c r="D20" s="163">
        <f t="shared" si="0"/>
        <v>1016418776.0624362</v>
      </c>
      <c r="E20" s="164">
        <f t="shared" si="0"/>
        <v>1939318677.7785864</v>
      </c>
      <c r="F20" s="162">
        <v>588260480.01626456</v>
      </c>
      <c r="G20" s="163">
        <v>1005800604.9311059</v>
      </c>
      <c r="H20" s="164">
        <v>1594061084.9473705</v>
      </c>
      <c r="I20" s="162">
        <v>334639421.69988555</v>
      </c>
      <c r="J20" s="165">
        <v>782576.74623244395</v>
      </c>
      <c r="K20" s="164">
        <v>335421998.446118</v>
      </c>
      <c r="L20" s="162">
        <v>0</v>
      </c>
      <c r="M20" s="163">
        <v>9835594.3850979302</v>
      </c>
      <c r="N20" s="164">
        <v>9835594.3850979302</v>
      </c>
    </row>
    <row r="21" spans="1:14">
      <c r="A21" s="34" t="s">
        <v>123</v>
      </c>
      <c r="B21" s="34"/>
      <c r="C21" s="162">
        <f t="shared" si="1"/>
        <v>5906322.9412628375</v>
      </c>
      <c r="D21" s="163">
        <f t="shared" si="0"/>
        <v>114916651.16714114</v>
      </c>
      <c r="E21" s="164">
        <f t="shared" si="0"/>
        <v>120822974.10840397</v>
      </c>
      <c r="F21" s="162">
        <v>4707995.88882179</v>
      </c>
      <c r="G21" s="163">
        <v>110812007.42939906</v>
      </c>
      <c r="H21" s="164">
        <v>115520003.31822084</v>
      </c>
      <c r="I21" s="162">
        <v>1198327.052441048</v>
      </c>
      <c r="J21" s="165">
        <v>273986.83401000028</v>
      </c>
      <c r="K21" s="164">
        <v>1472313.8864510483</v>
      </c>
      <c r="L21" s="162">
        <v>0</v>
      </c>
      <c r="M21" s="163">
        <v>3830656.9037320707</v>
      </c>
      <c r="N21" s="164">
        <v>3830656.9037320707</v>
      </c>
    </row>
    <row r="22" spans="1:14">
      <c r="A22" s="34" t="s">
        <v>125</v>
      </c>
      <c r="B22" s="34"/>
      <c r="C22" s="162">
        <f t="shared" si="1"/>
        <v>68483202.632784039</v>
      </c>
      <c r="D22" s="163">
        <f t="shared" si="0"/>
        <v>139975496.33842295</v>
      </c>
      <c r="E22" s="164">
        <f t="shared" si="0"/>
        <v>208458698.9712069</v>
      </c>
      <c r="F22" s="162">
        <v>67769175.7800733</v>
      </c>
      <c r="G22" s="163">
        <v>135489667.43159294</v>
      </c>
      <c r="H22" s="164">
        <v>203258843.21166617</v>
      </c>
      <c r="I22" s="162">
        <v>714026.85271074134</v>
      </c>
      <c r="J22" s="165">
        <v>1652186.70475</v>
      </c>
      <c r="K22" s="164">
        <v>2366213.557460736</v>
      </c>
      <c r="L22" s="162">
        <v>0</v>
      </c>
      <c r="M22" s="163">
        <v>2833642.2020800011</v>
      </c>
      <c r="N22" s="164">
        <v>2833642.2020800011</v>
      </c>
    </row>
    <row r="23" spans="1:14">
      <c r="A23" s="34" t="s">
        <v>124</v>
      </c>
      <c r="B23" s="34"/>
      <c r="C23" s="162">
        <f t="shared" si="1"/>
        <v>362828.25303921883</v>
      </c>
      <c r="D23" s="163">
        <f t="shared" si="0"/>
        <v>40328282.741325751</v>
      </c>
      <c r="E23" s="164">
        <f t="shared" si="0"/>
        <v>40691110.994364962</v>
      </c>
      <c r="F23" s="162">
        <v>362828.25303921883</v>
      </c>
      <c r="G23" s="163">
        <v>38639212.184038281</v>
      </c>
      <c r="H23" s="164">
        <v>39002040.437077492</v>
      </c>
      <c r="I23" s="162">
        <v>0</v>
      </c>
      <c r="J23" s="165">
        <v>975073.35739209852</v>
      </c>
      <c r="K23" s="164">
        <v>975073.35739209852</v>
      </c>
      <c r="L23" s="162">
        <v>0</v>
      </c>
      <c r="M23" s="163">
        <v>713997.19989537494</v>
      </c>
      <c r="N23" s="164">
        <v>713997.19989537494</v>
      </c>
    </row>
    <row r="24" spans="1:14" s="29" customFormat="1" ht="13.5" thickBot="1">
      <c r="A24" s="30" t="s">
        <v>231</v>
      </c>
      <c r="B24" s="30"/>
      <c r="C24" s="172">
        <f t="shared" si="1"/>
        <v>68120374.379744813</v>
      </c>
      <c r="D24" s="173">
        <f t="shared" si="0"/>
        <v>99647213.597097188</v>
      </c>
      <c r="E24" s="174">
        <f t="shared" si="0"/>
        <v>167767587.97684199</v>
      </c>
      <c r="F24" s="172">
        <v>67406347.527034074</v>
      </c>
      <c r="G24" s="173">
        <v>96850455.24755466</v>
      </c>
      <c r="H24" s="174">
        <v>164256802.77458873</v>
      </c>
      <c r="I24" s="172">
        <v>714026.85271074134</v>
      </c>
      <c r="J24" s="175">
        <v>677113.34735790058</v>
      </c>
      <c r="K24" s="174">
        <v>1391140.2000686375</v>
      </c>
      <c r="L24" s="172">
        <v>0</v>
      </c>
      <c r="M24" s="173">
        <v>2119645.0021846257</v>
      </c>
      <c r="N24" s="174">
        <v>2119645.0021846257</v>
      </c>
    </row>
    <row r="25" spans="1:14">
      <c r="C25" s="190"/>
      <c r="D25" s="176"/>
      <c r="E25" s="188"/>
      <c r="F25" s="176"/>
      <c r="G25" s="176"/>
      <c r="H25" s="176"/>
      <c r="I25" s="176"/>
      <c r="J25" s="176"/>
      <c r="K25" s="176"/>
      <c r="L25" s="176"/>
      <c r="M25" s="176"/>
      <c r="N25" s="176"/>
    </row>
    <row r="26" spans="1:14" ht="13.5" thickBot="1"/>
    <row r="27" spans="1:14" s="72" customFormat="1">
      <c r="A27" s="36" t="s">
        <v>88</v>
      </c>
      <c r="C27" s="197" t="s">
        <v>236</v>
      </c>
      <c r="D27" s="198"/>
      <c r="E27" s="199"/>
      <c r="F27" s="197" t="s">
        <v>238</v>
      </c>
      <c r="G27" s="198"/>
      <c r="H27" s="199"/>
      <c r="I27" s="197" t="s">
        <v>239</v>
      </c>
      <c r="J27" s="198"/>
      <c r="K27" s="199"/>
      <c r="L27" s="197" t="s">
        <v>113</v>
      </c>
      <c r="M27" s="198"/>
      <c r="N27" s="199"/>
    </row>
    <row r="28" spans="1:14" s="29" customFormat="1">
      <c r="A28" s="37" t="s">
        <v>245</v>
      </c>
      <c r="B28" s="30"/>
      <c r="C28" s="200" t="s">
        <v>3</v>
      </c>
      <c r="D28" s="201"/>
      <c r="E28" s="202"/>
      <c r="F28" s="200" t="s">
        <v>3</v>
      </c>
      <c r="G28" s="201"/>
      <c r="H28" s="202"/>
      <c r="I28" s="200" t="s">
        <v>3</v>
      </c>
      <c r="J28" s="201"/>
      <c r="K28" s="202"/>
      <c r="L28" s="200" t="s">
        <v>3</v>
      </c>
      <c r="M28" s="201"/>
      <c r="N28" s="202"/>
    </row>
    <row r="29" spans="1:14" s="29" customFormat="1">
      <c r="A29" s="30"/>
      <c r="B29" s="30"/>
      <c r="C29" s="178" t="s">
        <v>126</v>
      </c>
      <c r="D29" s="154" t="s">
        <v>232</v>
      </c>
      <c r="E29" s="179" t="s">
        <v>127</v>
      </c>
      <c r="F29" s="153" t="s">
        <v>126</v>
      </c>
      <c r="G29" s="154" t="s">
        <v>232</v>
      </c>
      <c r="H29" s="179" t="s">
        <v>127</v>
      </c>
      <c r="I29" s="153" t="s">
        <v>126</v>
      </c>
      <c r="J29" s="154" t="s">
        <v>232</v>
      </c>
      <c r="K29" s="179" t="s">
        <v>127</v>
      </c>
      <c r="L29" s="153" t="s">
        <v>126</v>
      </c>
      <c r="M29" s="154" t="s">
        <v>232</v>
      </c>
      <c r="N29" s="155" t="s">
        <v>127</v>
      </c>
    </row>
    <row r="30" spans="1:14">
      <c r="C30" s="180"/>
      <c r="D30" s="157"/>
      <c r="E30" s="181"/>
      <c r="F30" s="156"/>
      <c r="G30" s="157"/>
      <c r="H30" s="181"/>
      <c r="I30" s="156"/>
      <c r="J30" s="157"/>
      <c r="K30" s="181"/>
      <c r="L30" s="156"/>
      <c r="M30" s="157"/>
      <c r="N30" s="181"/>
    </row>
    <row r="31" spans="1:14">
      <c r="A31" s="38" t="s">
        <v>114</v>
      </c>
      <c r="B31" s="34"/>
      <c r="C31" s="159"/>
      <c r="D31" s="160"/>
      <c r="E31" s="182"/>
      <c r="F31" s="159"/>
      <c r="G31" s="160"/>
      <c r="H31" s="182"/>
      <c r="I31" s="159"/>
      <c r="J31" s="160"/>
      <c r="K31" s="182"/>
      <c r="L31" s="159"/>
      <c r="M31" s="160"/>
      <c r="N31" s="182"/>
    </row>
    <row r="32" spans="1:14">
      <c r="A32" s="34" t="s">
        <v>225</v>
      </c>
      <c r="B32" s="34"/>
      <c r="C32" s="162">
        <f>SUMIF($F$29:$N$29,C$29,$F32:$N32)</f>
        <v>50466084.770274669</v>
      </c>
      <c r="D32" s="163">
        <f t="shared" ref="D32:E50" si="2">SUMIF($F$29:$N$29,D$29,$F32:$N32)</f>
        <v>105132430.73344095</v>
      </c>
      <c r="E32" s="183">
        <f t="shared" si="2"/>
        <v>155598515.50371557</v>
      </c>
      <c r="F32" s="162">
        <v>22169377.947551329</v>
      </c>
      <c r="G32" s="163">
        <v>101663287.06700796</v>
      </c>
      <c r="H32" s="164">
        <v>123832665.01455924</v>
      </c>
      <c r="I32" s="162">
        <v>28296706.822723337</v>
      </c>
      <c r="J32" s="163">
        <v>923081.36803299689</v>
      </c>
      <c r="K32" s="183">
        <v>29219788.190756332</v>
      </c>
      <c r="L32" s="184">
        <v>0</v>
      </c>
      <c r="M32" s="163">
        <v>2546062.2983999997</v>
      </c>
      <c r="N32" s="183">
        <v>2546062.2983999997</v>
      </c>
    </row>
    <row r="33" spans="1:14">
      <c r="A33" s="34" t="s">
        <v>226</v>
      </c>
      <c r="B33" s="34"/>
      <c r="C33" s="162">
        <f t="shared" ref="C33:C50" si="3">SUMIF($F$29:$N$29,C$29,$F33:$N33)</f>
        <v>38874739.750034519</v>
      </c>
      <c r="D33" s="163">
        <f t="shared" si="2"/>
        <v>122589160.87637883</v>
      </c>
      <c r="E33" s="183">
        <f t="shared" si="2"/>
        <v>161463900.62641329</v>
      </c>
      <c r="F33" s="162">
        <v>8911005.3049645144</v>
      </c>
      <c r="G33" s="163">
        <v>111960379.68474883</v>
      </c>
      <c r="H33" s="164">
        <v>120871384.9897133</v>
      </c>
      <c r="I33" s="162">
        <v>29963734.445070002</v>
      </c>
      <c r="J33" s="163">
        <v>53558.869769999998</v>
      </c>
      <c r="K33" s="183">
        <v>30017293.314840004</v>
      </c>
      <c r="L33" s="184">
        <v>0</v>
      </c>
      <c r="M33" s="163">
        <v>10575222.32186</v>
      </c>
      <c r="N33" s="183">
        <v>10575222.32186</v>
      </c>
    </row>
    <row r="34" spans="1:14">
      <c r="A34" s="34" t="s">
        <v>116</v>
      </c>
      <c r="B34" s="34"/>
      <c r="C34" s="162">
        <f t="shared" si="3"/>
        <v>66079507.115508422</v>
      </c>
      <c r="D34" s="163">
        <f t="shared" si="2"/>
        <v>184560979.60509366</v>
      </c>
      <c r="E34" s="183">
        <f t="shared" si="2"/>
        <v>250640486.72060165</v>
      </c>
      <c r="F34" s="162">
        <v>43472939.718697987</v>
      </c>
      <c r="G34" s="163">
        <v>183832764.102092</v>
      </c>
      <c r="H34" s="164">
        <v>227305703.82078958</v>
      </c>
      <c r="I34" s="162">
        <v>22606567.396810438</v>
      </c>
      <c r="J34" s="165">
        <v>304988.50300164701</v>
      </c>
      <c r="K34" s="164">
        <v>22911555.899812084</v>
      </c>
      <c r="L34" s="184">
        <v>0</v>
      </c>
      <c r="M34" s="163">
        <v>423227</v>
      </c>
      <c r="N34" s="183">
        <v>423227</v>
      </c>
    </row>
    <row r="35" spans="1:14">
      <c r="A35" s="34" t="s">
        <v>117</v>
      </c>
      <c r="B35" s="34"/>
      <c r="C35" s="162">
        <f t="shared" si="3"/>
        <v>14299609.222651647</v>
      </c>
      <c r="D35" s="163">
        <f t="shared" si="2"/>
        <v>103437268.78020787</v>
      </c>
      <c r="E35" s="183">
        <f t="shared" si="2"/>
        <v>117736878.00285952</v>
      </c>
      <c r="F35" s="162">
        <v>8772373.6530072112</v>
      </c>
      <c r="G35" s="163">
        <v>100951000.61528787</v>
      </c>
      <c r="H35" s="164">
        <v>109723374.26829508</v>
      </c>
      <c r="I35" s="162">
        <v>5527235.5696444362</v>
      </c>
      <c r="J35" s="165">
        <v>342960.58241999999</v>
      </c>
      <c r="K35" s="164">
        <v>5870196.1520644361</v>
      </c>
      <c r="L35" s="184">
        <v>0</v>
      </c>
      <c r="M35" s="163">
        <v>2143307.5825</v>
      </c>
      <c r="N35" s="183">
        <v>2143307.5825</v>
      </c>
    </row>
    <row r="36" spans="1:14">
      <c r="A36" s="34" t="s">
        <v>115</v>
      </c>
      <c r="B36" s="34"/>
      <c r="C36" s="162">
        <f t="shared" si="3"/>
        <v>32576.567210000001</v>
      </c>
      <c r="D36" s="163">
        <f t="shared" si="2"/>
        <v>2975749.5041737501</v>
      </c>
      <c r="E36" s="183">
        <f t="shared" si="2"/>
        <v>3008326.0713837501</v>
      </c>
      <c r="F36" s="162">
        <v>6474</v>
      </c>
      <c r="G36" s="163">
        <v>2975749.5041737501</v>
      </c>
      <c r="H36" s="164">
        <v>2982223.5041737501</v>
      </c>
      <c r="I36" s="162">
        <v>26102.567210000001</v>
      </c>
      <c r="J36" s="165">
        <v>0</v>
      </c>
      <c r="K36" s="164">
        <v>26102.567210000001</v>
      </c>
      <c r="L36" s="184">
        <v>0</v>
      </c>
      <c r="M36" s="163">
        <v>0</v>
      </c>
      <c r="N36" s="183">
        <v>0</v>
      </c>
    </row>
    <row r="37" spans="1:14">
      <c r="A37" s="34" t="s">
        <v>118</v>
      </c>
      <c r="B37" s="34"/>
      <c r="C37" s="162">
        <f t="shared" si="3"/>
        <v>209194585.24920416</v>
      </c>
      <c r="D37" s="163">
        <f t="shared" si="2"/>
        <v>277858317.25123191</v>
      </c>
      <c r="E37" s="183">
        <f t="shared" si="2"/>
        <v>487052902.50043595</v>
      </c>
      <c r="F37" s="162">
        <v>121031220.1862497</v>
      </c>
      <c r="G37" s="163">
        <v>277659536.2888819</v>
      </c>
      <c r="H37" s="164">
        <v>398690756.47513145</v>
      </c>
      <c r="I37" s="162">
        <v>88163365.062954456</v>
      </c>
      <c r="J37" s="165">
        <v>197322.96235000002</v>
      </c>
      <c r="K37" s="164">
        <v>88360688.025304466</v>
      </c>
      <c r="L37" s="184">
        <v>0</v>
      </c>
      <c r="M37" s="163">
        <v>1458</v>
      </c>
      <c r="N37" s="183">
        <v>1458</v>
      </c>
    </row>
    <row r="38" spans="1:14">
      <c r="A38" s="34" t="s">
        <v>119</v>
      </c>
      <c r="B38" s="34"/>
      <c r="C38" s="162">
        <f t="shared" si="3"/>
        <v>11097943.498136278</v>
      </c>
      <c r="D38" s="163">
        <f t="shared" si="2"/>
        <v>36662656.662934996</v>
      </c>
      <c r="E38" s="183">
        <f t="shared" si="2"/>
        <v>47760600.161071278</v>
      </c>
      <c r="F38" s="162">
        <v>10442671.832834197</v>
      </c>
      <c r="G38" s="163">
        <v>36652656.662934996</v>
      </c>
      <c r="H38" s="164">
        <v>47095328.495769195</v>
      </c>
      <c r="I38" s="162">
        <v>655271.66530208045</v>
      </c>
      <c r="J38" s="165">
        <v>0</v>
      </c>
      <c r="K38" s="164">
        <v>655271.66530208045</v>
      </c>
      <c r="L38" s="184">
        <v>0</v>
      </c>
      <c r="M38" s="163">
        <v>10000</v>
      </c>
      <c r="N38" s="183">
        <v>10000</v>
      </c>
    </row>
    <row r="39" spans="1:14">
      <c r="A39" s="34" t="s">
        <v>227</v>
      </c>
      <c r="B39" s="34"/>
      <c r="C39" s="162">
        <f t="shared" si="3"/>
        <v>544557671.0687021</v>
      </c>
      <c r="D39" s="163">
        <f t="shared" si="2"/>
        <v>355886774.32286096</v>
      </c>
      <c r="E39" s="164">
        <f t="shared" si="2"/>
        <v>900444445.39156318</v>
      </c>
      <c r="F39" s="162">
        <v>410733309.36604792</v>
      </c>
      <c r="G39" s="163">
        <v>354976085.04001093</v>
      </c>
      <c r="H39" s="164">
        <v>765709394.40605903</v>
      </c>
      <c r="I39" s="162">
        <v>133824361.70265418</v>
      </c>
      <c r="J39" s="165">
        <v>910409.28285000008</v>
      </c>
      <c r="K39" s="164">
        <v>134734770.98550415</v>
      </c>
      <c r="L39" s="184">
        <v>0</v>
      </c>
      <c r="M39" s="163">
        <v>280</v>
      </c>
      <c r="N39" s="183">
        <v>280</v>
      </c>
    </row>
    <row r="40" spans="1:14">
      <c r="A40" s="34" t="s">
        <v>228</v>
      </c>
      <c r="B40" s="34"/>
      <c r="C40" s="162">
        <f t="shared" si="3"/>
        <v>2098518.8656051653</v>
      </c>
      <c r="D40" s="163">
        <f t="shared" si="2"/>
        <v>45462642.687614828</v>
      </c>
      <c r="E40" s="164">
        <f t="shared" si="2"/>
        <v>47561161.553220004</v>
      </c>
      <c r="F40" s="162">
        <v>2090662.865605165</v>
      </c>
      <c r="G40" s="163">
        <v>45455003.687614828</v>
      </c>
      <c r="H40" s="164">
        <v>47545666.553220004</v>
      </c>
      <c r="I40" s="162">
        <v>7856</v>
      </c>
      <c r="J40" s="165">
        <v>7639</v>
      </c>
      <c r="K40" s="164">
        <v>15495</v>
      </c>
      <c r="L40" s="184">
        <v>0</v>
      </c>
      <c r="M40" s="163">
        <v>0</v>
      </c>
      <c r="N40" s="183">
        <v>0</v>
      </c>
    </row>
    <row r="41" spans="1:14">
      <c r="A41" s="34" t="s">
        <v>229</v>
      </c>
      <c r="B41" s="34"/>
      <c r="C41" s="162">
        <f t="shared" si="3"/>
        <v>1057433</v>
      </c>
      <c r="D41" s="163">
        <f t="shared" si="2"/>
        <v>28.961490000000001</v>
      </c>
      <c r="E41" s="164">
        <f t="shared" si="2"/>
        <v>1057461.9614899999</v>
      </c>
      <c r="F41" s="162">
        <v>0</v>
      </c>
      <c r="G41" s="163">
        <v>0</v>
      </c>
      <c r="H41" s="164">
        <v>0</v>
      </c>
      <c r="I41" s="162">
        <v>1057433</v>
      </c>
      <c r="J41" s="165">
        <v>0</v>
      </c>
      <c r="K41" s="164">
        <v>1057433</v>
      </c>
      <c r="L41" s="184">
        <v>0</v>
      </c>
      <c r="M41" s="163">
        <v>28.961490000000001</v>
      </c>
      <c r="N41" s="183">
        <v>28.961490000000001</v>
      </c>
    </row>
    <row r="42" spans="1:14">
      <c r="A42" s="34" t="s">
        <v>230</v>
      </c>
      <c r="B42" s="34"/>
      <c r="C42" s="162">
        <f t="shared" si="3"/>
        <v>0</v>
      </c>
      <c r="D42" s="163">
        <f t="shared" si="2"/>
        <v>2141585.549211659</v>
      </c>
      <c r="E42" s="164">
        <f t="shared" si="2"/>
        <v>2141585.549211659</v>
      </c>
      <c r="F42" s="162">
        <v>0</v>
      </c>
      <c r="G42" s="163">
        <v>2124172.2687116587</v>
      </c>
      <c r="H42" s="164">
        <v>2124172.2687116587</v>
      </c>
      <c r="I42" s="162">
        <v>0</v>
      </c>
      <c r="J42" s="165">
        <v>351.74</v>
      </c>
      <c r="K42" s="164">
        <v>351.74</v>
      </c>
      <c r="L42" s="184">
        <v>0</v>
      </c>
      <c r="M42" s="163">
        <v>17061.540499999999</v>
      </c>
      <c r="N42" s="183">
        <v>17061.540499999999</v>
      </c>
    </row>
    <row r="43" spans="1:14">
      <c r="A43" s="34" t="s">
        <v>131</v>
      </c>
      <c r="B43" s="34"/>
      <c r="C43" s="166">
        <f t="shared" si="3"/>
        <v>11084725.055051086</v>
      </c>
      <c r="D43" s="163">
        <f t="shared" si="2"/>
        <v>2355999.2731789141</v>
      </c>
      <c r="E43" s="164">
        <f t="shared" si="2"/>
        <v>13440724.328229999</v>
      </c>
      <c r="F43" s="166">
        <v>52297.616661086096</v>
      </c>
      <c r="G43" s="163">
        <v>2299641.295428914</v>
      </c>
      <c r="H43" s="164">
        <v>2351938.9120899998</v>
      </c>
      <c r="I43" s="166">
        <v>11032427.43839</v>
      </c>
      <c r="J43" s="165">
        <v>7188.7</v>
      </c>
      <c r="K43" s="164">
        <v>11039616.138389999</v>
      </c>
      <c r="L43" s="184">
        <v>0</v>
      </c>
      <c r="M43" s="163">
        <v>49169.277750000001</v>
      </c>
      <c r="N43" s="183">
        <v>49169.277750000001</v>
      </c>
    </row>
    <row r="44" spans="1:14" ht="13.5" thickBot="1">
      <c r="A44" s="30" t="s">
        <v>120</v>
      </c>
      <c r="B44" s="34"/>
      <c r="C44" s="167">
        <f t="shared" si="3"/>
        <v>948843394.16237807</v>
      </c>
      <c r="D44" s="168">
        <f t="shared" si="2"/>
        <v>1239063594.2078185</v>
      </c>
      <c r="E44" s="169">
        <f t="shared" si="2"/>
        <v>2187906988.3701968</v>
      </c>
      <c r="F44" s="167">
        <v>627682332.49161887</v>
      </c>
      <c r="G44" s="168">
        <v>1220550276.2168937</v>
      </c>
      <c r="H44" s="169">
        <v>1848232608.7085128</v>
      </c>
      <c r="I44" s="167">
        <v>321161061.67075926</v>
      </c>
      <c r="J44" s="170">
        <v>2747501.0084246397</v>
      </c>
      <c r="K44" s="169">
        <v>323908562.67918384</v>
      </c>
      <c r="L44" s="185">
        <v>0</v>
      </c>
      <c r="M44" s="186">
        <v>15765816.982499998</v>
      </c>
      <c r="N44" s="187">
        <v>15765816.982499998</v>
      </c>
    </row>
    <row r="45" spans="1:14" ht="13.5" thickTop="1">
      <c r="A45" s="39" t="s">
        <v>121</v>
      </c>
      <c r="B45" s="34"/>
      <c r="C45" s="156"/>
      <c r="D45" s="157"/>
      <c r="E45" s="158"/>
      <c r="F45" s="156"/>
      <c r="G45" s="157"/>
      <c r="H45" s="158"/>
      <c r="I45" s="156"/>
      <c r="J45" s="171"/>
      <c r="K45" s="158"/>
      <c r="L45" s="156"/>
      <c r="M45" s="157"/>
      <c r="N45" s="158"/>
    </row>
    <row r="46" spans="1:14">
      <c r="A46" s="34" t="s">
        <v>122</v>
      </c>
      <c r="B46" s="34"/>
      <c r="C46" s="162">
        <f t="shared" si="3"/>
        <v>883063764.80152464</v>
      </c>
      <c r="D46" s="163">
        <f t="shared" si="2"/>
        <v>1003235982.267483</v>
      </c>
      <c r="E46" s="164">
        <f t="shared" si="2"/>
        <v>1886299747.0690076</v>
      </c>
      <c r="F46" s="162">
        <v>562663227.50068069</v>
      </c>
      <c r="G46" s="163">
        <v>992949903.91185451</v>
      </c>
      <c r="H46" s="164">
        <v>1555613131.4125354</v>
      </c>
      <c r="I46" s="162">
        <v>320400537.30084389</v>
      </c>
      <c r="J46" s="165">
        <v>858075.79060111195</v>
      </c>
      <c r="K46" s="164">
        <v>321258613.09144503</v>
      </c>
      <c r="L46" s="184">
        <v>0</v>
      </c>
      <c r="M46" s="163">
        <v>9428002.5650273506</v>
      </c>
      <c r="N46" s="183">
        <v>9428002.5650273506</v>
      </c>
    </row>
    <row r="47" spans="1:14">
      <c r="A47" s="34" t="s">
        <v>123</v>
      </c>
      <c r="B47" s="34"/>
      <c r="C47" s="162">
        <f t="shared" si="3"/>
        <v>2562650.9774471479</v>
      </c>
      <c r="D47" s="163">
        <f t="shared" si="2"/>
        <v>100778284.76562423</v>
      </c>
      <c r="E47" s="164">
        <f t="shared" si="2"/>
        <v>103340935.74307136</v>
      </c>
      <c r="F47" s="162">
        <v>1802126.3166490179</v>
      </c>
      <c r="G47" s="163">
        <v>96701295.184198305</v>
      </c>
      <c r="H47" s="164">
        <v>98503421.50084731</v>
      </c>
      <c r="I47" s="162">
        <v>760524.66079812997</v>
      </c>
      <c r="J47" s="165">
        <v>206541.16318000032</v>
      </c>
      <c r="K47" s="164">
        <v>967065.82397813024</v>
      </c>
      <c r="L47" s="184">
        <v>0</v>
      </c>
      <c r="M47" s="163">
        <v>3870448.4182459302</v>
      </c>
      <c r="N47" s="183">
        <v>3870448.4182459302</v>
      </c>
    </row>
    <row r="48" spans="1:14">
      <c r="A48" s="34" t="s">
        <v>125</v>
      </c>
      <c r="B48" s="34"/>
      <c r="C48" s="162">
        <f t="shared" si="3"/>
        <v>63216978.383406363</v>
      </c>
      <c r="D48" s="163">
        <f t="shared" si="2"/>
        <v>135049327.1747115</v>
      </c>
      <c r="E48" s="164">
        <f t="shared" si="2"/>
        <v>198266305.55811769</v>
      </c>
      <c r="F48" s="162">
        <v>63216978.674289487</v>
      </c>
      <c r="G48" s="163">
        <v>130899077.12084123</v>
      </c>
      <c r="H48" s="164">
        <v>194116055.79513058</v>
      </c>
      <c r="I48" s="162">
        <v>-0.29088312284844126</v>
      </c>
      <c r="J48" s="165">
        <v>1682884.054643532</v>
      </c>
      <c r="K48" s="164">
        <v>1682883.763760397</v>
      </c>
      <c r="L48" s="184">
        <v>0</v>
      </c>
      <c r="M48" s="163">
        <v>2467365.9992267201</v>
      </c>
      <c r="N48" s="183">
        <v>2467365.9992267201</v>
      </c>
    </row>
    <row r="49" spans="1:14">
      <c r="A49" s="34" t="s">
        <v>124</v>
      </c>
      <c r="B49" s="34"/>
      <c r="C49" s="162">
        <f t="shared" si="3"/>
        <v>333710</v>
      </c>
      <c r="D49" s="163">
        <f t="shared" si="2"/>
        <v>39238143.486814208</v>
      </c>
      <c r="E49" s="164">
        <f t="shared" si="2"/>
        <v>39571853.486814208</v>
      </c>
      <c r="F49" s="162">
        <v>333710</v>
      </c>
      <c r="G49" s="163">
        <v>37563444.98812113</v>
      </c>
      <c r="H49" s="164">
        <v>37897154.98812113</v>
      </c>
      <c r="I49" s="162">
        <v>0</v>
      </c>
      <c r="J49" s="165">
        <v>1003111.2222352178</v>
      </c>
      <c r="K49" s="164">
        <v>1003111.2222352178</v>
      </c>
      <c r="L49" s="162">
        <v>0</v>
      </c>
      <c r="M49" s="163">
        <v>671587.27645786002</v>
      </c>
      <c r="N49" s="164">
        <v>671587.27645786002</v>
      </c>
    </row>
    <row r="50" spans="1:14" s="29" customFormat="1" ht="13.5" thickBot="1">
      <c r="A50" s="30" t="s">
        <v>231</v>
      </c>
      <c r="B50" s="30"/>
      <c r="C50" s="172">
        <f t="shared" si="3"/>
        <v>62883268.383406363</v>
      </c>
      <c r="D50" s="173">
        <f t="shared" si="2"/>
        <v>95811183.687897235</v>
      </c>
      <c r="E50" s="174">
        <f t="shared" si="2"/>
        <v>158694452.07130352</v>
      </c>
      <c r="F50" s="172">
        <v>62883268.674289487</v>
      </c>
      <c r="G50" s="173">
        <v>93335632.132720068</v>
      </c>
      <c r="H50" s="174">
        <v>156218900.80700946</v>
      </c>
      <c r="I50" s="172">
        <v>-0.29088312284844126</v>
      </c>
      <c r="J50" s="175">
        <v>679772.83240831411</v>
      </c>
      <c r="K50" s="174">
        <v>679772.54152518022</v>
      </c>
      <c r="L50" s="172">
        <v>0</v>
      </c>
      <c r="M50" s="173">
        <v>1795778.7227688599</v>
      </c>
      <c r="N50" s="174">
        <v>1795778.7227688599</v>
      </c>
    </row>
    <row r="51" spans="1:14"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</row>
  </sheetData>
  <mergeCells count="16">
    <mergeCell ref="C27:E27"/>
    <mergeCell ref="I27:K27"/>
    <mergeCell ref="L27:N27"/>
    <mergeCell ref="F27:H27"/>
    <mergeCell ref="C28:E28"/>
    <mergeCell ref="I28:K28"/>
    <mergeCell ref="L28:N28"/>
    <mergeCell ref="F28:H28"/>
    <mergeCell ref="C1:E1"/>
    <mergeCell ref="I1:K1"/>
    <mergeCell ref="L1:N1"/>
    <mergeCell ref="F1:H1"/>
    <mergeCell ref="C2:E2"/>
    <mergeCell ref="I2:K2"/>
    <mergeCell ref="L2:N2"/>
    <mergeCell ref="F2:H2"/>
  </mergeCells>
  <phoneticPr fontId="15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K200"/>
  <sheetViews>
    <sheetView zoomScale="80" zoomScaleNormal="80" workbookViewId="0"/>
  </sheetViews>
  <sheetFormatPr defaultColWidth="9.140625" defaultRowHeight="12.75"/>
  <cols>
    <col min="1" max="1" width="5.28515625" style="1" customWidth="1"/>
    <col min="2" max="2" width="30" style="1" bestFit="1" customWidth="1"/>
    <col min="3" max="11" width="15.7109375" style="1" customWidth="1"/>
    <col min="12" max="16384" width="9.140625" style="1"/>
  </cols>
  <sheetData>
    <row r="1" spans="1:11">
      <c r="A1" s="29" t="s">
        <v>89</v>
      </c>
      <c r="B1" s="5"/>
      <c r="C1" s="203" t="s">
        <v>240</v>
      </c>
      <c r="D1" s="204"/>
      <c r="E1" s="205"/>
      <c r="F1" s="204" t="s">
        <v>238</v>
      </c>
      <c r="G1" s="204"/>
      <c r="H1" s="205"/>
      <c r="I1" s="204" t="s">
        <v>239</v>
      </c>
      <c r="J1" s="204"/>
      <c r="K1" s="205"/>
    </row>
    <row r="2" spans="1:11">
      <c r="A2" s="72" t="s">
        <v>247</v>
      </c>
      <c r="B2" s="8"/>
      <c r="C2" s="127" t="s">
        <v>90</v>
      </c>
      <c r="D2" s="35" t="s">
        <v>91</v>
      </c>
      <c r="E2" s="128" t="s">
        <v>92</v>
      </c>
      <c r="F2" s="35" t="s">
        <v>90</v>
      </c>
      <c r="G2" s="35" t="s">
        <v>91</v>
      </c>
      <c r="H2" s="128" t="s">
        <v>92</v>
      </c>
      <c r="I2" s="35" t="s">
        <v>90</v>
      </c>
      <c r="J2" s="35" t="s">
        <v>91</v>
      </c>
      <c r="K2" s="128" t="s">
        <v>92</v>
      </c>
    </row>
    <row r="3" spans="1:11">
      <c r="B3" s="6"/>
      <c r="C3" s="127" t="s">
        <v>93</v>
      </c>
      <c r="D3" s="35" t="s">
        <v>94</v>
      </c>
      <c r="E3" s="128" t="s">
        <v>95</v>
      </c>
      <c r="F3" s="35" t="s">
        <v>93</v>
      </c>
      <c r="G3" s="35" t="s">
        <v>94</v>
      </c>
      <c r="H3" s="128" t="s">
        <v>95</v>
      </c>
      <c r="I3" s="35" t="s">
        <v>93</v>
      </c>
      <c r="J3" s="35" t="s">
        <v>94</v>
      </c>
      <c r="K3" s="133" t="s">
        <v>95</v>
      </c>
    </row>
    <row r="4" spans="1:11">
      <c r="A4" s="31"/>
      <c r="B4" s="31"/>
      <c r="C4" s="129"/>
      <c r="D4" s="3" t="s">
        <v>3</v>
      </c>
      <c r="E4" s="130" t="s">
        <v>3</v>
      </c>
      <c r="F4" s="126"/>
      <c r="G4" s="3" t="s">
        <v>3</v>
      </c>
      <c r="H4" s="130" t="s">
        <v>3</v>
      </c>
      <c r="I4" s="126"/>
      <c r="J4" s="3" t="s">
        <v>3</v>
      </c>
      <c r="K4" s="130" t="s">
        <v>3</v>
      </c>
    </row>
    <row r="5" spans="1:11">
      <c r="A5" s="31" t="s">
        <v>96</v>
      </c>
      <c r="B5" s="6" t="s">
        <v>97</v>
      </c>
      <c r="C5" s="101"/>
      <c r="D5" s="9"/>
      <c r="E5" s="102"/>
      <c r="F5" s="9"/>
      <c r="G5" s="9"/>
      <c r="H5" s="102"/>
      <c r="I5" s="9"/>
      <c r="J5" s="9"/>
      <c r="K5" s="102"/>
    </row>
    <row r="6" spans="1:11">
      <c r="A6" s="31" t="s">
        <v>5</v>
      </c>
      <c r="B6" s="6" t="s">
        <v>221</v>
      </c>
      <c r="C6" s="101"/>
      <c r="D6" s="9"/>
      <c r="E6" s="102"/>
      <c r="F6" s="9"/>
      <c r="G6" s="9"/>
      <c r="H6" s="102"/>
      <c r="I6" s="9"/>
      <c r="J6" s="9"/>
      <c r="K6" s="102"/>
    </row>
    <row r="7" spans="1:11">
      <c r="A7" s="32" t="s">
        <v>7</v>
      </c>
      <c r="B7" s="6" t="s">
        <v>219</v>
      </c>
      <c r="C7" s="101"/>
      <c r="D7" s="9"/>
      <c r="E7" s="102"/>
      <c r="F7" s="9"/>
      <c r="G7" s="9"/>
      <c r="H7" s="102"/>
      <c r="I7" s="9"/>
      <c r="J7" s="9"/>
      <c r="K7" s="102"/>
    </row>
    <row r="8" spans="1:11">
      <c r="A8" s="32"/>
      <c r="B8" s="6" t="s">
        <v>99</v>
      </c>
      <c r="C8" s="103">
        <f>SUMIF($F$3:$K$3,C$3,$F8:$K8)</f>
        <v>262301.78621254815</v>
      </c>
      <c r="D8" s="10">
        <f t="shared" ref="D8:E27" si="0">SUMIF($F$3:$K$3,D$3,$F8:$K8)</f>
        <v>1175803.2506827931</v>
      </c>
      <c r="E8" s="104">
        <f t="shared" si="0"/>
        <v>949184.46650468267</v>
      </c>
      <c r="F8" s="10">
        <v>262301.78621254815</v>
      </c>
      <c r="G8" s="10">
        <v>1175803.2506827931</v>
      </c>
      <c r="H8" s="104">
        <v>949184.46650468267</v>
      </c>
      <c r="I8" s="10">
        <v>0</v>
      </c>
      <c r="J8" s="10">
        <v>0</v>
      </c>
      <c r="K8" s="104">
        <v>0</v>
      </c>
    </row>
    <row r="9" spans="1:11">
      <c r="A9" s="32"/>
      <c r="B9" s="6" t="s">
        <v>100</v>
      </c>
      <c r="C9" s="103">
        <f t="shared" ref="C9:E28" si="1">SUMIF($F$3:$K$3,C$3,$F9:$K9)</f>
        <v>1087454.7507425037</v>
      </c>
      <c r="D9" s="10">
        <f t="shared" si="0"/>
        <v>2589909.50208777</v>
      </c>
      <c r="E9" s="104">
        <f t="shared" si="0"/>
        <v>583993.64049073576</v>
      </c>
      <c r="F9" s="10">
        <v>1087454.7507425037</v>
      </c>
      <c r="G9" s="10">
        <v>2589909.50208777</v>
      </c>
      <c r="H9" s="104">
        <v>583993.64049073576</v>
      </c>
      <c r="I9" s="10">
        <v>0</v>
      </c>
      <c r="J9" s="10">
        <v>0</v>
      </c>
      <c r="K9" s="104">
        <v>0</v>
      </c>
    </row>
    <row r="10" spans="1:11">
      <c r="A10" s="32"/>
      <c r="B10" s="6" t="s">
        <v>137</v>
      </c>
      <c r="C10" s="103">
        <f t="shared" si="1"/>
        <v>467409.62275704055</v>
      </c>
      <c r="D10" s="10">
        <f t="shared" si="0"/>
        <v>597694.7339817296</v>
      </c>
      <c r="E10" s="104">
        <f t="shared" si="0"/>
        <v>53818.828401850609</v>
      </c>
      <c r="F10" s="10">
        <v>467409.62275704055</v>
      </c>
      <c r="G10" s="10">
        <v>597694.7339817296</v>
      </c>
      <c r="H10" s="104">
        <v>53818.828401850609</v>
      </c>
      <c r="I10" s="10">
        <v>0</v>
      </c>
      <c r="J10" s="10">
        <v>0</v>
      </c>
      <c r="K10" s="104">
        <v>0</v>
      </c>
    </row>
    <row r="11" spans="1:11">
      <c r="A11" s="32"/>
      <c r="B11" s="6" t="s">
        <v>138</v>
      </c>
      <c r="C11" s="103">
        <f t="shared" si="1"/>
        <v>315697.84146282647</v>
      </c>
      <c r="D11" s="10">
        <f t="shared" si="0"/>
        <v>330628.38071957027</v>
      </c>
      <c r="E11" s="104">
        <f t="shared" si="0"/>
        <v>35711.776530043084</v>
      </c>
      <c r="F11" s="10">
        <v>315697.84146282647</v>
      </c>
      <c r="G11" s="10">
        <v>330628.38071957027</v>
      </c>
      <c r="H11" s="104">
        <v>35711.776530043084</v>
      </c>
      <c r="I11" s="10">
        <v>0</v>
      </c>
      <c r="J11" s="10">
        <v>0</v>
      </c>
      <c r="K11" s="104">
        <v>0</v>
      </c>
    </row>
    <row r="12" spans="1:11">
      <c r="A12" s="32"/>
      <c r="B12" s="6" t="s">
        <v>139</v>
      </c>
      <c r="C12" s="105">
        <f t="shared" si="1"/>
        <v>2132864.0011749184</v>
      </c>
      <c r="D12" s="11">
        <f t="shared" si="0"/>
        <v>4694035.8674718654</v>
      </c>
      <c r="E12" s="106">
        <f t="shared" si="0"/>
        <v>1622708.711927312</v>
      </c>
      <c r="F12" s="11">
        <v>2132864.0011749184</v>
      </c>
      <c r="G12" s="11">
        <v>4694035.8674718654</v>
      </c>
      <c r="H12" s="106">
        <v>1622708.711927312</v>
      </c>
      <c r="I12" s="11">
        <v>0</v>
      </c>
      <c r="J12" s="11">
        <v>0</v>
      </c>
      <c r="K12" s="106">
        <v>0</v>
      </c>
    </row>
    <row r="13" spans="1:11">
      <c r="A13" s="32">
        <v>1.2</v>
      </c>
      <c r="B13" s="6" t="s">
        <v>220</v>
      </c>
      <c r="C13" s="101"/>
      <c r="D13" s="9"/>
      <c r="E13" s="102"/>
      <c r="F13" s="9"/>
      <c r="G13" s="9"/>
      <c r="H13" s="102"/>
      <c r="I13" s="9"/>
      <c r="J13" s="9"/>
      <c r="K13" s="102"/>
    </row>
    <row r="14" spans="1:11">
      <c r="A14" s="32"/>
      <c r="B14" s="6" t="s">
        <v>99</v>
      </c>
      <c r="C14" s="103">
        <f t="shared" si="1"/>
        <v>30284.061203444693</v>
      </c>
      <c r="D14" s="10">
        <f t="shared" si="0"/>
        <v>524807.09587361605</v>
      </c>
      <c r="E14" s="104">
        <f t="shared" si="0"/>
        <v>183895.73691526192</v>
      </c>
      <c r="F14" s="10">
        <v>30223.061203444693</v>
      </c>
      <c r="G14" s="10">
        <v>520626.5920698666</v>
      </c>
      <c r="H14" s="104">
        <v>183894.2407190114</v>
      </c>
      <c r="I14" s="10">
        <v>61</v>
      </c>
      <c r="J14" s="10">
        <v>4180.5038037494905</v>
      </c>
      <c r="K14" s="104">
        <v>1.4961962505075499</v>
      </c>
    </row>
    <row r="15" spans="1:11">
      <c r="A15" s="32"/>
      <c r="B15" s="6" t="s">
        <v>100</v>
      </c>
      <c r="C15" s="103">
        <f t="shared" si="1"/>
        <v>118043.55822728659</v>
      </c>
      <c r="D15" s="10">
        <f t="shared" si="0"/>
        <v>1529589.9451188061</v>
      </c>
      <c r="E15" s="104">
        <f t="shared" si="0"/>
        <v>160417.66785323137</v>
      </c>
      <c r="F15" s="10">
        <v>118043.55822728659</v>
      </c>
      <c r="G15" s="10">
        <v>1529589.9451188061</v>
      </c>
      <c r="H15" s="104">
        <v>160417.66785323137</v>
      </c>
      <c r="I15" s="10">
        <v>0</v>
      </c>
      <c r="J15" s="10">
        <v>0</v>
      </c>
      <c r="K15" s="104">
        <v>0</v>
      </c>
    </row>
    <row r="16" spans="1:11">
      <c r="A16" s="32"/>
      <c r="B16" s="6" t="s">
        <v>137</v>
      </c>
      <c r="C16" s="103">
        <f t="shared" si="1"/>
        <v>3398.6181117583419</v>
      </c>
      <c r="D16" s="10">
        <f t="shared" si="0"/>
        <v>85195.2036956417</v>
      </c>
      <c r="E16" s="104">
        <f t="shared" si="0"/>
        <v>47002.298158609919</v>
      </c>
      <c r="F16" s="10">
        <v>3381.6181117583419</v>
      </c>
      <c r="G16" s="10">
        <v>84943.269798975438</v>
      </c>
      <c r="H16" s="104">
        <v>47002.232055276181</v>
      </c>
      <c r="I16" s="10">
        <v>17</v>
      </c>
      <c r="J16" s="10">
        <v>251.93389666625899</v>
      </c>
      <c r="K16" s="104">
        <v>6.6103333741007894E-2</v>
      </c>
    </row>
    <row r="17" spans="1:11">
      <c r="A17" s="32"/>
      <c r="B17" s="6" t="s">
        <v>138</v>
      </c>
      <c r="C17" s="103">
        <f t="shared" si="1"/>
        <v>2313.3526553209454</v>
      </c>
      <c r="D17" s="10">
        <f t="shared" si="0"/>
        <v>9891.6292773026144</v>
      </c>
      <c r="E17" s="104">
        <f t="shared" si="0"/>
        <v>22086.011308844205</v>
      </c>
      <c r="F17" s="10">
        <v>2313.3526553209454</v>
      </c>
      <c r="G17" s="10">
        <v>9891.6292773026144</v>
      </c>
      <c r="H17" s="104">
        <v>22086.011308844205</v>
      </c>
      <c r="I17" s="10">
        <v>0</v>
      </c>
      <c r="J17" s="10">
        <v>0</v>
      </c>
      <c r="K17" s="104">
        <v>0</v>
      </c>
    </row>
    <row r="18" spans="1:11">
      <c r="A18" s="32"/>
      <c r="B18" s="6" t="s">
        <v>139</v>
      </c>
      <c r="C18" s="105">
        <f t="shared" si="1"/>
        <v>154039.59019781058</v>
      </c>
      <c r="D18" s="11">
        <f t="shared" si="0"/>
        <v>2149483.8739653667</v>
      </c>
      <c r="E18" s="106">
        <f t="shared" si="0"/>
        <v>413401.71423594747</v>
      </c>
      <c r="F18" s="11">
        <v>153961.59019781058</v>
      </c>
      <c r="G18" s="11">
        <v>2145051.4362649508</v>
      </c>
      <c r="H18" s="106">
        <v>413400.1519363632</v>
      </c>
      <c r="I18" s="11">
        <v>78</v>
      </c>
      <c r="J18" s="11">
        <v>4432.4377004157504</v>
      </c>
      <c r="K18" s="106">
        <v>1.5622995842485501</v>
      </c>
    </row>
    <row r="19" spans="1:11">
      <c r="A19" s="32">
        <v>1.3</v>
      </c>
      <c r="B19" s="6" t="s">
        <v>101</v>
      </c>
      <c r="C19" s="107"/>
      <c r="D19" s="12"/>
      <c r="E19" s="108"/>
      <c r="F19" s="12"/>
      <c r="G19" s="12"/>
      <c r="H19" s="108"/>
      <c r="I19" s="12"/>
      <c r="J19" s="12"/>
      <c r="K19" s="108"/>
    </row>
    <row r="20" spans="1:11">
      <c r="A20" s="32"/>
      <c r="B20" s="6" t="s">
        <v>99</v>
      </c>
      <c r="C20" s="103">
        <f t="shared" si="1"/>
        <v>23539.001928799491</v>
      </c>
      <c r="D20" s="10">
        <f t="shared" si="0"/>
        <v>324457.70369198779</v>
      </c>
      <c r="E20" s="104">
        <f t="shared" si="0"/>
        <v>385605.81025338301</v>
      </c>
      <c r="F20" s="10">
        <v>22654.001928799491</v>
      </c>
      <c r="G20" s="10">
        <v>279825.8662972129</v>
      </c>
      <c r="H20" s="104">
        <v>384916.6476481579</v>
      </c>
      <c r="I20" s="10">
        <v>885</v>
      </c>
      <c r="J20" s="10">
        <v>44631.837394774899</v>
      </c>
      <c r="K20" s="104">
        <v>689.16260522512596</v>
      </c>
    </row>
    <row r="21" spans="1:11">
      <c r="A21" s="32"/>
      <c r="B21" s="6" t="s">
        <v>100</v>
      </c>
      <c r="C21" s="103">
        <f t="shared" si="1"/>
        <v>124105.78165636405</v>
      </c>
      <c r="D21" s="10">
        <f t="shared" si="0"/>
        <v>596872.87898510217</v>
      </c>
      <c r="E21" s="104">
        <f t="shared" si="0"/>
        <v>350299.45825056941</v>
      </c>
      <c r="F21" s="10">
        <v>124105.78165636405</v>
      </c>
      <c r="G21" s="10">
        <v>596872.87898510217</v>
      </c>
      <c r="H21" s="104">
        <v>350299.45825056941</v>
      </c>
      <c r="I21" s="10">
        <v>0</v>
      </c>
      <c r="J21" s="10">
        <v>0</v>
      </c>
      <c r="K21" s="104">
        <v>0</v>
      </c>
    </row>
    <row r="22" spans="1:11">
      <c r="A22" s="32"/>
      <c r="B22" s="6" t="s">
        <v>137</v>
      </c>
      <c r="C22" s="103">
        <f t="shared" si="1"/>
        <v>3078.000000044703</v>
      </c>
      <c r="D22" s="10">
        <f t="shared" si="0"/>
        <v>32341.938628844404</v>
      </c>
      <c r="E22" s="104">
        <f t="shared" si="0"/>
        <v>10140.355503479723</v>
      </c>
      <c r="F22" s="10">
        <v>3053.000000044703</v>
      </c>
      <c r="G22" s="10">
        <v>32081.954348140869</v>
      </c>
      <c r="H22" s="104">
        <v>10136.339784183259</v>
      </c>
      <c r="I22" s="10">
        <v>25</v>
      </c>
      <c r="J22" s="10">
        <v>259.984280703536</v>
      </c>
      <c r="K22" s="104">
        <v>4.0157192964638799</v>
      </c>
    </row>
    <row r="23" spans="1:11">
      <c r="A23" s="32"/>
      <c r="B23" s="6" t="s">
        <v>138</v>
      </c>
      <c r="C23" s="103">
        <f t="shared" si="1"/>
        <v>582.49999969452597</v>
      </c>
      <c r="D23" s="10">
        <f t="shared" si="0"/>
        <v>4250.9760135873103</v>
      </c>
      <c r="E23" s="104">
        <f t="shared" si="0"/>
        <v>84907.764447712019</v>
      </c>
      <c r="F23" s="10">
        <v>582.49999969452597</v>
      </c>
      <c r="G23" s="10">
        <v>4250.9760135873103</v>
      </c>
      <c r="H23" s="104">
        <v>84907.764447712019</v>
      </c>
      <c r="I23" s="10">
        <v>0</v>
      </c>
      <c r="J23" s="10">
        <v>0</v>
      </c>
      <c r="K23" s="104">
        <v>0</v>
      </c>
    </row>
    <row r="24" spans="1:11">
      <c r="A24" s="32"/>
      <c r="B24" s="6" t="s">
        <v>139</v>
      </c>
      <c r="C24" s="105">
        <f t="shared" si="1"/>
        <v>151305.28358490279</v>
      </c>
      <c r="D24" s="11">
        <f t="shared" si="0"/>
        <v>957923.49731952138</v>
      </c>
      <c r="E24" s="106">
        <f t="shared" si="0"/>
        <v>830953.38845514448</v>
      </c>
      <c r="F24" s="11">
        <v>150395.28358490279</v>
      </c>
      <c r="G24" s="11">
        <v>913031.67564404302</v>
      </c>
      <c r="H24" s="106">
        <v>830260.21013062284</v>
      </c>
      <c r="I24" s="11">
        <v>910</v>
      </c>
      <c r="J24" s="11">
        <v>44891.821675478401</v>
      </c>
      <c r="K24" s="106">
        <v>693.17832452158996</v>
      </c>
    </row>
    <row r="25" spans="1:11">
      <c r="A25" s="32">
        <v>1.4</v>
      </c>
      <c r="B25" s="6" t="s">
        <v>128</v>
      </c>
      <c r="C25" s="107"/>
      <c r="D25" s="12"/>
      <c r="E25" s="108"/>
      <c r="F25" s="12"/>
      <c r="G25" s="12"/>
      <c r="H25" s="108"/>
      <c r="I25" s="12"/>
      <c r="J25" s="12"/>
      <c r="K25" s="108"/>
    </row>
    <row r="26" spans="1:11">
      <c r="A26" s="31"/>
      <c r="B26" s="6" t="s">
        <v>99</v>
      </c>
      <c r="C26" s="103">
        <f t="shared" si="1"/>
        <v>0</v>
      </c>
      <c r="D26" s="10">
        <f t="shared" si="0"/>
        <v>0</v>
      </c>
      <c r="E26" s="104">
        <f t="shared" si="0"/>
        <v>0</v>
      </c>
      <c r="F26" s="10">
        <v>0</v>
      </c>
      <c r="G26" s="10">
        <v>0</v>
      </c>
      <c r="H26" s="104">
        <v>0</v>
      </c>
      <c r="I26" s="10">
        <v>0</v>
      </c>
      <c r="J26" s="10">
        <v>0</v>
      </c>
      <c r="K26" s="104">
        <v>0</v>
      </c>
    </row>
    <row r="27" spans="1:11">
      <c r="A27" s="31"/>
      <c r="B27" s="6" t="s">
        <v>100</v>
      </c>
      <c r="C27" s="103">
        <f t="shared" si="1"/>
        <v>0</v>
      </c>
      <c r="D27" s="10">
        <f t="shared" si="0"/>
        <v>0</v>
      </c>
      <c r="E27" s="104">
        <f t="shared" si="0"/>
        <v>0</v>
      </c>
      <c r="F27" s="10">
        <v>0</v>
      </c>
      <c r="G27" s="10">
        <v>0</v>
      </c>
      <c r="H27" s="104">
        <v>0</v>
      </c>
      <c r="I27" s="10">
        <v>0</v>
      </c>
      <c r="J27" s="10">
        <v>0</v>
      </c>
      <c r="K27" s="104">
        <v>0</v>
      </c>
    </row>
    <row r="28" spans="1:11">
      <c r="A28" s="31"/>
      <c r="B28" s="6" t="s">
        <v>137</v>
      </c>
      <c r="C28" s="103">
        <f t="shared" si="1"/>
        <v>0</v>
      </c>
      <c r="D28" s="10">
        <f t="shared" si="1"/>
        <v>0</v>
      </c>
      <c r="E28" s="104">
        <f t="shared" si="1"/>
        <v>0</v>
      </c>
      <c r="F28" s="10">
        <v>0</v>
      </c>
      <c r="G28" s="10">
        <v>0</v>
      </c>
      <c r="H28" s="104">
        <v>0</v>
      </c>
      <c r="I28" s="10">
        <v>0</v>
      </c>
      <c r="J28" s="10">
        <v>0</v>
      </c>
      <c r="K28" s="104">
        <v>0</v>
      </c>
    </row>
    <row r="29" spans="1:11">
      <c r="A29" s="31"/>
      <c r="B29" s="6" t="s">
        <v>138</v>
      </c>
      <c r="C29" s="103">
        <f t="shared" ref="C29:E48" si="2">SUMIF($F$3:$K$3,C$3,$F29:$K29)</f>
        <v>1249599.9989419589</v>
      </c>
      <c r="D29" s="10">
        <f t="shared" si="2"/>
        <v>1117224.4456191002</v>
      </c>
      <c r="E29" s="104">
        <f t="shared" si="2"/>
        <v>6951.0240000000003</v>
      </c>
      <c r="F29" s="10">
        <v>1249599.9989419589</v>
      </c>
      <c r="G29" s="10">
        <v>1117224.4456191002</v>
      </c>
      <c r="H29" s="104">
        <v>6951.0240000000003</v>
      </c>
      <c r="I29" s="10">
        <v>0</v>
      </c>
      <c r="J29" s="10">
        <v>0</v>
      </c>
      <c r="K29" s="104">
        <v>0</v>
      </c>
    </row>
    <row r="30" spans="1:11">
      <c r="A30" s="31"/>
      <c r="B30" s="6" t="s">
        <v>139</v>
      </c>
      <c r="C30" s="105">
        <f t="shared" si="2"/>
        <v>1249599.9989419589</v>
      </c>
      <c r="D30" s="11">
        <f t="shared" si="2"/>
        <v>1117224.4456191002</v>
      </c>
      <c r="E30" s="106">
        <f t="shared" si="2"/>
        <v>6951.0240000000003</v>
      </c>
      <c r="F30" s="11">
        <v>1249599.9989419589</v>
      </c>
      <c r="G30" s="11">
        <v>1117224.4456191002</v>
      </c>
      <c r="H30" s="106">
        <v>6951.0240000000003</v>
      </c>
      <c r="I30" s="11">
        <v>0</v>
      </c>
      <c r="J30" s="11">
        <v>0</v>
      </c>
      <c r="K30" s="106">
        <v>0</v>
      </c>
    </row>
    <row r="31" spans="1:11">
      <c r="A31" s="31"/>
      <c r="B31" s="6"/>
      <c r="C31" s="109"/>
      <c r="D31" s="13"/>
      <c r="E31" s="110"/>
      <c r="F31" s="13"/>
      <c r="G31" s="13"/>
      <c r="H31" s="110"/>
      <c r="I31" s="13"/>
      <c r="J31" s="13"/>
      <c r="K31" s="110"/>
    </row>
    <row r="32" spans="1:11" ht="13.5" thickBot="1">
      <c r="A32" s="31" t="s">
        <v>102</v>
      </c>
      <c r="B32" s="6"/>
      <c r="C32" s="111">
        <f t="shared" si="2"/>
        <v>3687808.8738995921</v>
      </c>
      <c r="D32" s="14">
        <f t="shared" si="2"/>
        <v>8918667.6843758542</v>
      </c>
      <c r="E32" s="112">
        <f t="shared" si="2"/>
        <v>2874014.8386184042</v>
      </c>
      <c r="F32" s="14">
        <v>3686820.8738995921</v>
      </c>
      <c r="G32" s="14">
        <v>8869343.4249999598</v>
      </c>
      <c r="H32" s="112">
        <v>2873320.0979942982</v>
      </c>
      <c r="I32" s="14">
        <v>988</v>
      </c>
      <c r="J32" s="14">
        <v>49324.259375894202</v>
      </c>
      <c r="K32" s="112">
        <v>694.74062410583804</v>
      </c>
    </row>
    <row r="33" spans="1:11" ht="13.5" thickTop="1">
      <c r="A33" s="31"/>
      <c r="B33" s="6"/>
      <c r="C33" s="107"/>
      <c r="D33" s="12"/>
      <c r="E33" s="108"/>
      <c r="F33" s="12"/>
      <c r="G33" s="12"/>
      <c r="H33" s="108"/>
      <c r="I33" s="12"/>
      <c r="J33" s="12"/>
      <c r="K33" s="134"/>
    </row>
    <row r="34" spans="1:11">
      <c r="A34" s="31" t="s">
        <v>18</v>
      </c>
      <c r="B34" s="6" t="s">
        <v>103</v>
      </c>
      <c r="C34" s="103"/>
      <c r="D34" s="10"/>
      <c r="E34" s="113"/>
      <c r="F34" s="12"/>
      <c r="G34" s="12"/>
      <c r="H34" s="108"/>
      <c r="I34" s="12"/>
      <c r="J34" s="12"/>
      <c r="K34" s="108"/>
    </row>
    <row r="35" spans="1:11">
      <c r="A35" s="31">
        <v>2.1</v>
      </c>
      <c r="B35" s="6" t="s">
        <v>129</v>
      </c>
      <c r="C35" s="103"/>
      <c r="D35" s="10"/>
      <c r="E35" s="113"/>
      <c r="F35" s="12"/>
      <c r="G35" s="12"/>
      <c r="H35" s="108"/>
      <c r="I35" s="12"/>
      <c r="J35" s="12"/>
      <c r="K35" s="108"/>
    </row>
    <row r="36" spans="1:11">
      <c r="A36" s="31"/>
      <c r="B36" s="6" t="s">
        <v>99</v>
      </c>
      <c r="C36" s="103">
        <f t="shared" si="2"/>
        <v>17365.693060030302</v>
      </c>
      <c r="D36" s="10">
        <f t="shared" si="2"/>
        <v>14339603.446441971</v>
      </c>
      <c r="E36" s="104">
        <f t="shared" si="2"/>
        <v>764019.70277212816</v>
      </c>
      <c r="F36" s="10">
        <v>11285.629404035561</v>
      </c>
      <c r="G36" s="10">
        <v>8074428.2879860792</v>
      </c>
      <c r="H36" s="104">
        <v>91086.702772128192</v>
      </c>
      <c r="I36" s="10">
        <v>6080.0636559947397</v>
      </c>
      <c r="J36" s="10">
        <v>6265175.1584558906</v>
      </c>
      <c r="K36" s="104">
        <v>672933</v>
      </c>
    </row>
    <row r="37" spans="1:11">
      <c r="A37" s="31"/>
      <c r="B37" s="6" t="s">
        <v>100</v>
      </c>
      <c r="C37" s="103">
        <f t="shared" si="2"/>
        <v>13298.00116921285</v>
      </c>
      <c r="D37" s="10">
        <f t="shared" si="2"/>
        <v>8530676.0667447839</v>
      </c>
      <c r="E37" s="104">
        <f t="shared" si="2"/>
        <v>194338.64267626</v>
      </c>
      <c r="F37" s="10">
        <v>13031.00116921285</v>
      </c>
      <c r="G37" s="10">
        <v>8016276.0667447839</v>
      </c>
      <c r="H37" s="104">
        <v>194338.64267626</v>
      </c>
      <c r="I37" s="10">
        <v>267</v>
      </c>
      <c r="J37" s="10">
        <v>514400</v>
      </c>
      <c r="K37" s="104">
        <v>0</v>
      </c>
    </row>
    <row r="38" spans="1:11">
      <c r="A38" s="31"/>
      <c r="B38" s="6" t="s">
        <v>137</v>
      </c>
      <c r="C38" s="103">
        <f t="shared" si="2"/>
        <v>843.93634400525798</v>
      </c>
      <c r="D38" s="10">
        <f t="shared" si="2"/>
        <v>776869.0177558962</v>
      </c>
      <c r="E38" s="104">
        <f t="shared" si="2"/>
        <v>103021</v>
      </c>
      <c r="F38" s="10">
        <v>229</v>
      </c>
      <c r="G38" s="10">
        <v>72235.990865686996</v>
      </c>
      <c r="H38" s="104">
        <v>0</v>
      </c>
      <c r="I38" s="10">
        <v>614.93634400525798</v>
      </c>
      <c r="J38" s="10">
        <v>704633.02689020918</v>
      </c>
      <c r="K38" s="104">
        <v>103021</v>
      </c>
    </row>
    <row r="39" spans="1:11">
      <c r="A39" s="31"/>
      <c r="B39" s="6" t="s">
        <v>138</v>
      </c>
      <c r="C39" s="103">
        <f t="shared" si="2"/>
        <v>177</v>
      </c>
      <c r="D39" s="10">
        <f t="shared" si="2"/>
        <v>187775.20051502899</v>
      </c>
      <c r="E39" s="104">
        <f t="shared" si="2"/>
        <v>0</v>
      </c>
      <c r="F39" s="10">
        <v>177</v>
      </c>
      <c r="G39" s="10">
        <v>187775.20051502899</v>
      </c>
      <c r="H39" s="104">
        <v>0</v>
      </c>
      <c r="I39" s="10">
        <v>0</v>
      </c>
      <c r="J39" s="10">
        <v>0</v>
      </c>
      <c r="K39" s="104">
        <v>0</v>
      </c>
    </row>
    <row r="40" spans="1:11">
      <c r="A40" s="31"/>
      <c r="B40" s="6" t="s">
        <v>139</v>
      </c>
      <c r="C40" s="105">
        <f t="shared" si="2"/>
        <v>31684.630573248411</v>
      </c>
      <c r="D40" s="11">
        <f t="shared" si="2"/>
        <v>23834923.73145768</v>
      </c>
      <c r="E40" s="106">
        <f t="shared" si="2"/>
        <v>1061379.345448388</v>
      </c>
      <c r="F40" s="11">
        <v>24722.630573248411</v>
      </c>
      <c r="G40" s="11">
        <v>16350715.54611158</v>
      </c>
      <c r="H40" s="106">
        <v>285425.34544838802</v>
      </c>
      <c r="I40" s="11">
        <v>6962</v>
      </c>
      <c r="J40" s="11">
        <v>7484208.1853460995</v>
      </c>
      <c r="K40" s="106">
        <v>775954</v>
      </c>
    </row>
    <row r="41" spans="1:11">
      <c r="A41" s="31">
        <v>2.2000000000000002</v>
      </c>
      <c r="B41" s="6" t="s">
        <v>130</v>
      </c>
      <c r="C41" s="103"/>
      <c r="D41" s="10"/>
      <c r="E41" s="113"/>
      <c r="F41" s="10"/>
      <c r="G41" s="10"/>
      <c r="H41" s="113"/>
      <c r="I41" s="10"/>
      <c r="J41" s="10"/>
      <c r="K41" s="113"/>
    </row>
    <row r="42" spans="1:11">
      <c r="A42" s="31"/>
      <c r="B42" s="6" t="s">
        <v>99</v>
      </c>
      <c r="C42" s="103">
        <f t="shared" si="2"/>
        <v>2352.6826851622491</v>
      </c>
      <c r="D42" s="10">
        <f t="shared" si="2"/>
        <v>828457.49257449596</v>
      </c>
      <c r="E42" s="104">
        <f t="shared" si="2"/>
        <v>0</v>
      </c>
      <c r="F42" s="10">
        <v>2352.6826851622491</v>
      </c>
      <c r="G42" s="10">
        <v>828457.49257449596</v>
      </c>
      <c r="H42" s="104">
        <v>0</v>
      </c>
      <c r="I42" s="10">
        <v>0</v>
      </c>
      <c r="J42" s="10">
        <v>0</v>
      </c>
      <c r="K42" s="104">
        <v>0</v>
      </c>
    </row>
    <row r="43" spans="1:11">
      <c r="A43" s="31"/>
      <c r="B43" s="6" t="s">
        <v>100</v>
      </c>
      <c r="C43" s="103">
        <f t="shared" si="2"/>
        <v>5048.5144909586325</v>
      </c>
      <c r="D43" s="10">
        <f t="shared" si="2"/>
        <v>1641156.23707617</v>
      </c>
      <c r="E43" s="104">
        <f t="shared" si="2"/>
        <v>0</v>
      </c>
      <c r="F43" s="10">
        <v>5048.5144909586325</v>
      </c>
      <c r="G43" s="10">
        <v>1641156.23707617</v>
      </c>
      <c r="H43" s="104">
        <v>0</v>
      </c>
      <c r="I43" s="10">
        <v>0</v>
      </c>
      <c r="J43" s="10">
        <v>0</v>
      </c>
      <c r="K43" s="104">
        <v>0</v>
      </c>
    </row>
    <row r="44" spans="1:11">
      <c r="A44" s="31"/>
      <c r="B44" s="6" t="s">
        <v>137</v>
      </c>
      <c r="C44" s="103">
        <f t="shared" si="2"/>
        <v>113</v>
      </c>
      <c r="D44" s="10">
        <f t="shared" si="2"/>
        <v>41017.326679990001</v>
      </c>
      <c r="E44" s="104">
        <f t="shared" si="2"/>
        <v>0</v>
      </c>
      <c r="F44" s="10">
        <v>113</v>
      </c>
      <c r="G44" s="10">
        <v>41017.326679990001</v>
      </c>
      <c r="H44" s="104">
        <v>0</v>
      </c>
      <c r="I44" s="10">
        <v>0</v>
      </c>
      <c r="J44" s="10">
        <v>0</v>
      </c>
      <c r="K44" s="104">
        <v>0</v>
      </c>
    </row>
    <row r="45" spans="1:11">
      <c r="A45" s="31"/>
      <c r="B45" s="6" t="s">
        <v>138</v>
      </c>
      <c r="C45" s="103">
        <f t="shared" si="2"/>
        <v>1224</v>
      </c>
      <c r="D45" s="10">
        <f t="shared" si="2"/>
        <v>225525.04452030011</v>
      </c>
      <c r="E45" s="104">
        <f t="shared" si="2"/>
        <v>0</v>
      </c>
      <c r="F45" s="10">
        <v>1224</v>
      </c>
      <c r="G45" s="10">
        <v>225525.04452030011</v>
      </c>
      <c r="H45" s="104">
        <v>0</v>
      </c>
      <c r="I45" s="10">
        <v>0</v>
      </c>
      <c r="J45" s="10">
        <v>0</v>
      </c>
      <c r="K45" s="104">
        <v>0</v>
      </c>
    </row>
    <row r="46" spans="1:11">
      <c r="A46" s="31"/>
      <c r="B46" s="6" t="s">
        <v>139</v>
      </c>
      <c r="C46" s="105">
        <f t="shared" si="2"/>
        <v>8738.1971761208824</v>
      </c>
      <c r="D46" s="11">
        <f t="shared" si="2"/>
        <v>2736156.100850957</v>
      </c>
      <c r="E46" s="106">
        <f t="shared" si="2"/>
        <v>0</v>
      </c>
      <c r="F46" s="11">
        <v>8738.1971761208824</v>
      </c>
      <c r="G46" s="11">
        <v>2736156.100850957</v>
      </c>
      <c r="H46" s="106">
        <v>0</v>
      </c>
      <c r="I46" s="11">
        <v>0</v>
      </c>
      <c r="J46" s="11">
        <v>0</v>
      </c>
      <c r="K46" s="106">
        <v>0</v>
      </c>
    </row>
    <row r="47" spans="1:11">
      <c r="A47" s="31">
        <v>2.2999999999999998</v>
      </c>
      <c r="B47" s="6" t="s">
        <v>101</v>
      </c>
      <c r="C47" s="103"/>
      <c r="D47" s="10"/>
      <c r="E47" s="113"/>
      <c r="F47" s="10"/>
      <c r="G47" s="10"/>
      <c r="H47" s="113"/>
      <c r="I47" s="10"/>
      <c r="J47" s="10"/>
      <c r="K47" s="113"/>
    </row>
    <row r="48" spans="1:11">
      <c r="A48" s="31"/>
      <c r="B48" s="6" t="s">
        <v>99</v>
      </c>
      <c r="C48" s="103">
        <f t="shared" si="2"/>
        <v>7632.8272063348495</v>
      </c>
      <c r="D48" s="10">
        <f t="shared" si="2"/>
        <v>3747029.5452696853</v>
      </c>
      <c r="E48" s="104">
        <f t="shared" si="2"/>
        <v>165363.6512758102</v>
      </c>
      <c r="F48" s="10">
        <v>6617.8272063348495</v>
      </c>
      <c r="G48" s="10">
        <v>2880901.5452696853</v>
      </c>
      <c r="H48" s="104">
        <v>107998.6512758102</v>
      </c>
      <c r="I48" s="10">
        <v>1015</v>
      </c>
      <c r="J48" s="10">
        <v>866128</v>
      </c>
      <c r="K48" s="104">
        <v>57365</v>
      </c>
    </row>
    <row r="49" spans="1:11">
      <c r="A49" s="31"/>
      <c r="B49" s="6" t="s">
        <v>100</v>
      </c>
      <c r="C49" s="103">
        <f t="shared" ref="C49:E68" si="3">SUMIF($F$3:$K$3,C$3,$F49:$K49)</f>
        <v>10759.98941630851</v>
      </c>
      <c r="D49" s="10">
        <f t="shared" si="3"/>
        <v>3038700.4923700765</v>
      </c>
      <c r="E49" s="104">
        <f t="shared" si="3"/>
        <v>181097.084180987</v>
      </c>
      <c r="F49" s="10">
        <v>10759.98941630851</v>
      </c>
      <c r="G49" s="10">
        <v>3038700.4923700765</v>
      </c>
      <c r="H49" s="104">
        <v>181097.084180987</v>
      </c>
      <c r="I49" s="10">
        <v>0</v>
      </c>
      <c r="J49" s="10">
        <v>0</v>
      </c>
      <c r="K49" s="104">
        <v>0</v>
      </c>
    </row>
    <row r="50" spans="1:11">
      <c r="A50" s="31"/>
      <c r="B50" s="6" t="s">
        <v>137</v>
      </c>
      <c r="C50" s="103">
        <f t="shared" si="3"/>
        <v>262</v>
      </c>
      <c r="D50" s="10">
        <f t="shared" si="3"/>
        <v>166542.15445545921</v>
      </c>
      <c r="E50" s="104">
        <f t="shared" si="3"/>
        <v>1727.3512154795071</v>
      </c>
      <c r="F50" s="10">
        <v>210</v>
      </c>
      <c r="G50" s="10">
        <v>145183.15445545921</v>
      </c>
      <c r="H50" s="104">
        <v>312.351215479507</v>
      </c>
      <c r="I50" s="10">
        <v>52</v>
      </c>
      <c r="J50" s="10">
        <v>21359</v>
      </c>
      <c r="K50" s="104">
        <v>1415</v>
      </c>
    </row>
    <row r="51" spans="1:11">
      <c r="A51" s="31"/>
      <c r="B51" s="6" t="s">
        <v>138</v>
      </c>
      <c r="C51" s="103">
        <f t="shared" si="3"/>
        <v>329.5</v>
      </c>
      <c r="D51" s="10">
        <f t="shared" si="3"/>
        <v>175377.23481837899</v>
      </c>
      <c r="E51" s="104">
        <f t="shared" si="3"/>
        <v>0</v>
      </c>
      <c r="F51" s="10">
        <v>329.5</v>
      </c>
      <c r="G51" s="10">
        <v>175377.23481837899</v>
      </c>
      <c r="H51" s="104">
        <v>0</v>
      </c>
      <c r="I51" s="10">
        <v>0</v>
      </c>
      <c r="J51" s="10">
        <v>0</v>
      </c>
      <c r="K51" s="104">
        <v>0</v>
      </c>
    </row>
    <row r="52" spans="1:11">
      <c r="A52" s="31"/>
      <c r="B52" s="6" t="s">
        <v>139</v>
      </c>
      <c r="C52" s="105">
        <f t="shared" si="3"/>
        <v>18984.31662264335</v>
      </c>
      <c r="D52" s="11">
        <f t="shared" si="3"/>
        <v>7127649.4269136004</v>
      </c>
      <c r="E52" s="106">
        <f t="shared" si="3"/>
        <v>348188.08667227603</v>
      </c>
      <c r="F52" s="11">
        <v>17917.31662264335</v>
      </c>
      <c r="G52" s="11">
        <v>6240162.4269136004</v>
      </c>
      <c r="H52" s="106">
        <v>289408.08667227603</v>
      </c>
      <c r="I52" s="11">
        <v>1067</v>
      </c>
      <c r="J52" s="11">
        <v>887487</v>
      </c>
      <c r="K52" s="106">
        <v>58780</v>
      </c>
    </row>
    <row r="53" spans="1:11">
      <c r="A53" s="31">
        <v>2.4</v>
      </c>
      <c r="B53" s="6" t="s">
        <v>131</v>
      </c>
      <c r="C53" s="103"/>
      <c r="D53" s="10"/>
      <c r="E53" s="113"/>
      <c r="F53" s="10"/>
      <c r="G53" s="10"/>
      <c r="H53" s="113"/>
      <c r="I53" s="10"/>
      <c r="J53" s="10"/>
      <c r="K53" s="113"/>
    </row>
    <row r="54" spans="1:11">
      <c r="A54" s="31"/>
      <c r="B54" s="6" t="s">
        <v>99</v>
      </c>
      <c r="C54" s="103">
        <f t="shared" si="3"/>
        <v>23331.187106929297</v>
      </c>
      <c r="D54" s="10">
        <f t="shared" si="3"/>
        <v>13881961.240870597</v>
      </c>
      <c r="E54" s="104">
        <f t="shared" si="3"/>
        <v>183877.98674560431</v>
      </c>
      <c r="F54" s="10">
        <v>22052.801491939874</v>
      </c>
      <c r="G54" s="10">
        <v>11913040.325186487</v>
      </c>
      <c r="H54" s="104">
        <v>108633.9867456043</v>
      </c>
      <c r="I54" s="10">
        <v>1278.3856149894229</v>
      </c>
      <c r="J54" s="10">
        <v>1968920.91568411</v>
      </c>
      <c r="K54" s="104">
        <v>75244</v>
      </c>
    </row>
    <row r="55" spans="1:11">
      <c r="A55" s="31"/>
      <c r="B55" s="6" t="s">
        <v>100</v>
      </c>
      <c r="C55" s="103">
        <f t="shared" si="3"/>
        <v>22819.252594874</v>
      </c>
      <c r="D55" s="10">
        <f t="shared" si="3"/>
        <v>7664682.7394616492</v>
      </c>
      <c r="E55" s="104">
        <f t="shared" si="3"/>
        <v>84260.8698375932</v>
      </c>
      <c r="F55" s="10">
        <v>22507.252594874</v>
      </c>
      <c r="G55" s="10">
        <v>7575637.7394616492</v>
      </c>
      <c r="H55" s="104">
        <v>84260.8698375932</v>
      </c>
      <c r="I55" s="10">
        <v>312</v>
      </c>
      <c r="J55" s="10">
        <v>89045</v>
      </c>
      <c r="K55" s="104">
        <v>0</v>
      </c>
    </row>
    <row r="56" spans="1:11">
      <c r="A56" s="31"/>
      <c r="B56" s="6" t="s">
        <v>137</v>
      </c>
      <c r="C56" s="103">
        <f t="shared" si="3"/>
        <v>231.72409707863028</v>
      </c>
      <c r="D56" s="10">
        <f t="shared" si="3"/>
        <v>579337.22114822501</v>
      </c>
      <c r="E56" s="104">
        <f t="shared" si="3"/>
        <v>35004.619224518799</v>
      </c>
      <c r="F56" s="10">
        <v>58.109712068053071</v>
      </c>
      <c r="G56" s="10">
        <v>19225.601849339975</v>
      </c>
      <c r="H56" s="104">
        <v>16177.619224518799</v>
      </c>
      <c r="I56" s="10">
        <v>173.61438501057719</v>
      </c>
      <c r="J56" s="10">
        <v>560111.61929888499</v>
      </c>
      <c r="K56" s="104">
        <v>18827</v>
      </c>
    </row>
    <row r="57" spans="1:11">
      <c r="A57" s="31"/>
      <c r="B57" s="6" t="s">
        <v>138</v>
      </c>
      <c r="C57" s="103">
        <f t="shared" si="3"/>
        <v>1216.9682505762059</v>
      </c>
      <c r="D57" s="10">
        <f t="shared" si="3"/>
        <v>365937.95063128334</v>
      </c>
      <c r="E57" s="104">
        <f t="shared" si="3"/>
        <v>0</v>
      </c>
      <c r="F57" s="10">
        <v>1216.9682505762059</v>
      </c>
      <c r="G57" s="10">
        <v>365937.95063128334</v>
      </c>
      <c r="H57" s="104">
        <v>0</v>
      </c>
      <c r="I57" s="10">
        <v>0</v>
      </c>
      <c r="J57" s="10">
        <v>0</v>
      </c>
      <c r="K57" s="104">
        <v>0</v>
      </c>
    </row>
    <row r="58" spans="1:11">
      <c r="A58" s="31"/>
      <c r="B58" s="6" t="s">
        <v>139</v>
      </c>
      <c r="C58" s="105">
        <f t="shared" si="3"/>
        <v>47599.13204945813</v>
      </c>
      <c r="D58" s="11">
        <f t="shared" si="3"/>
        <v>22491919.152111754</v>
      </c>
      <c r="E58" s="106">
        <f t="shared" si="3"/>
        <v>303143.47580771602</v>
      </c>
      <c r="F58" s="11">
        <v>45835.13204945813</v>
      </c>
      <c r="G58" s="11">
        <v>19873841.617128763</v>
      </c>
      <c r="H58" s="106">
        <v>209072.47580771599</v>
      </c>
      <c r="I58" s="11">
        <v>1764</v>
      </c>
      <c r="J58" s="11">
        <v>2618077.5349829909</v>
      </c>
      <c r="K58" s="106">
        <v>94071</v>
      </c>
    </row>
    <row r="59" spans="1:11">
      <c r="A59" s="31"/>
      <c r="B59" s="6"/>
      <c r="C59" s="103"/>
      <c r="D59" s="10"/>
      <c r="E59" s="113"/>
      <c r="F59" s="10"/>
      <c r="G59" s="10"/>
      <c r="H59" s="113"/>
      <c r="I59" s="10"/>
      <c r="J59" s="10"/>
      <c r="K59" s="113"/>
    </row>
    <row r="60" spans="1:11" ht="13.5" thickBot="1">
      <c r="A60" s="31" t="s">
        <v>104</v>
      </c>
      <c r="B60" s="6"/>
      <c r="C60" s="111">
        <f t="shared" si="3"/>
        <v>107006.27642147074</v>
      </c>
      <c r="D60" s="14">
        <f t="shared" si="3"/>
        <v>56190648.411333986</v>
      </c>
      <c r="E60" s="112">
        <f t="shared" si="3"/>
        <v>1712710.90792838</v>
      </c>
      <c r="F60" s="14">
        <v>97213.276421470742</v>
      </c>
      <c r="G60" s="14">
        <v>45200875.691004895</v>
      </c>
      <c r="H60" s="112">
        <v>783905.90792837995</v>
      </c>
      <c r="I60" s="14">
        <v>9793</v>
      </c>
      <c r="J60" s="14">
        <v>10989772.720329091</v>
      </c>
      <c r="K60" s="112">
        <v>928805</v>
      </c>
    </row>
    <row r="61" spans="1:11" ht="13.5" thickTop="1">
      <c r="A61" s="31"/>
      <c r="B61" s="6"/>
      <c r="C61" s="114"/>
      <c r="D61" s="70"/>
      <c r="E61" s="115"/>
      <c r="F61" s="70"/>
      <c r="G61" s="70"/>
      <c r="H61" s="115"/>
      <c r="I61" s="70"/>
      <c r="J61" s="70"/>
      <c r="K61" s="115"/>
    </row>
    <row r="62" spans="1:11" ht="13.5" thickBot="1">
      <c r="A62" s="31" t="s">
        <v>105</v>
      </c>
      <c r="B62" s="6"/>
      <c r="C62" s="116">
        <f t="shared" si="3"/>
        <v>3794815.1503210617</v>
      </c>
      <c r="D62" s="16">
        <f t="shared" si="3"/>
        <v>65109316.095709786</v>
      </c>
      <c r="E62" s="117">
        <f t="shared" si="3"/>
        <v>4586725.7465467826</v>
      </c>
      <c r="F62" s="16">
        <v>3784034.1503210617</v>
      </c>
      <c r="G62" s="16">
        <v>54070219.11600481</v>
      </c>
      <c r="H62" s="117">
        <v>3657226.005922677</v>
      </c>
      <c r="I62" s="16">
        <v>10781</v>
      </c>
      <c r="J62" s="16">
        <v>11039096.97970498</v>
      </c>
      <c r="K62" s="117">
        <v>929499.74062410602</v>
      </c>
    </row>
    <row r="63" spans="1:11">
      <c r="A63" s="31"/>
      <c r="B63" s="6"/>
      <c r="C63" s="107"/>
      <c r="D63" s="12"/>
      <c r="E63" s="108"/>
      <c r="F63" s="12"/>
      <c r="G63" s="12"/>
      <c r="H63" s="108"/>
      <c r="I63" s="12"/>
      <c r="J63" s="12"/>
      <c r="K63" s="108"/>
    </row>
    <row r="64" spans="1:11">
      <c r="A64" s="31" t="s">
        <v>106</v>
      </c>
      <c r="B64" s="6" t="s">
        <v>107</v>
      </c>
      <c r="C64" s="107"/>
      <c r="D64" s="12"/>
      <c r="E64" s="108"/>
      <c r="F64" s="12"/>
      <c r="G64" s="12"/>
      <c r="H64" s="108"/>
      <c r="I64" s="12"/>
      <c r="J64" s="12"/>
      <c r="K64" s="108"/>
    </row>
    <row r="65" spans="1:11">
      <c r="A65" s="31" t="s">
        <v>5</v>
      </c>
      <c r="B65" s="6" t="s">
        <v>108</v>
      </c>
      <c r="C65" s="118"/>
      <c r="D65" s="15"/>
      <c r="E65" s="108"/>
      <c r="F65" s="12"/>
      <c r="G65" s="12"/>
      <c r="H65" s="108"/>
      <c r="I65" s="12"/>
      <c r="J65" s="12"/>
      <c r="K65" s="108"/>
    </row>
    <row r="66" spans="1:11">
      <c r="A66" s="33">
        <v>1.1000000000000001</v>
      </c>
      <c r="B66" s="6" t="s">
        <v>222</v>
      </c>
      <c r="C66" s="118"/>
      <c r="D66" s="15"/>
      <c r="E66" s="108"/>
      <c r="F66" s="15"/>
      <c r="G66" s="15"/>
      <c r="H66" s="108"/>
      <c r="I66" s="15"/>
      <c r="J66" s="15"/>
      <c r="K66" s="108"/>
    </row>
    <row r="67" spans="1:11">
      <c r="A67" s="33"/>
      <c r="B67" s="6" t="s">
        <v>99</v>
      </c>
      <c r="C67" s="103">
        <f t="shared" si="3"/>
        <v>80386.344985998701</v>
      </c>
      <c r="D67" s="10">
        <f t="shared" si="3"/>
        <v>223717.6062936917</v>
      </c>
      <c r="E67" s="104"/>
      <c r="F67" s="10">
        <v>80386.344985998701</v>
      </c>
      <c r="G67" s="10">
        <v>223717.6062936917</v>
      </c>
      <c r="H67" s="104"/>
      <c r="I67" s="10">
        <v>0</v>
      </c>
      <c r="J67" s="10">
        <v>0</v>
      </c>
      <c r="K67" s="104"/>
    </row>
    <row r="68" spans="1:11">
      <c r="A68" s="33"/>
      <c r="B68" s="6" t="s">
        <v>100</v>
      </c>
      <c r="C68" s="103">
        <f t="shared" si="3"/>
        <v>312210.38394586777</v>
      </c>
      <c r="D68" s="10">
        <f t="shared" si="3"/>
        <v>632183.02620516915</v>
      </c>
      <c r="E68" s="104"/>
      <c r="F68" s="10">
        <v>312210.38394586777</v>
      </c>
      <c r="G68" s="10">
        <v>632183.02620516915</v>
      </c>
      <c r="H68" s="104"/>
      <c r="I68" s="10">
        <v>0</v>
      </c>
      <c r="J68" s="10">
        <v>0</v>
      </c>
      <c r="K68" s="104"/>
    </row>
    <row r="69" spans="1:11">
      <c r="A69" s="33"/>
      <c r="B69" s="6" t="s">
        <v>137</v>
      </c>
      <c r="C69" s="103">
        <f t="shared" ref="C69:D98" si="4">SUMIF($F$3:$K$3,C$3,$F69:$K69)</f>
        <v>209179.48999906602</v>
      </c>
      <c r="D69" s="10">
        <f t="shared" si="4"/>
        <v>285395.321156252</v>
      </c>
      <c r="E69" s="104"/>
      <c r="F69" s="10">
        <v>209179.48999906602</v>
      </c>
      <c r="G69" s="10">
        <v>285395.321156252</v>
      </c>
      <c r="H69" s="104"/>
      <c r="I69" s="10">
        <v>0</v>
      </c>
      <c r="J69" s="10">
        <v>0</v>
      </c>
      <c r="K69" s="104"/>
    </row>
    <row r="70" spans="1:11">
      <c r="A70" s="33"/>
      <c r="B70" s="6" t="s">
        <v>138</v>
      </c>
      <c r="C70" s="103">
        <f t="shared" si="4"/>
        <v>474265.25984922791</v>
      </c>
      <c r="D70" s="10">
        <f t="shared" si="4"/>
        <v>279392.90352254995</v>
      </c>
      <c r="E70" s="104"/>
      <c r="F70" s="10">
        <v>474265.25984922791</v>
      </c>
      <c r="G70" s="10">
        <v>279392.90352254995</v>
      </c>
      <c r="H70" s="104"/>
      <c r="I70" s="10">
        <v>0</v>
      </c>
      <c r="J70" s="10">
        <v>0</v>
      </c>
      <c r="K70" s="104"/>
    </row>
    <row r="71" spans="1:11">
      <c r="A71" s="33"/>
      <c r="B71" s="6" t="s">
        <v>139</v>
      </c>
      <c r="C71" s="119">
        <f t="shared" si="4"/>
        <v>1076041.4787801602</v>
      </c>
      <c r="D71" s="17">
        <f t="shared" si="4"/>
        <v>1420688.8571776624</v>
      </c>
      <c r="E71" s="115"/>
      <c r="F71" s="17">
        <v>1076041.4787801602</v>
      </c>
      <c r="G71" s="17">
        <v>1420688.8571776624</v>
      </c>
      <c r="H71" s="115"/>
      <c r="I71" s="17">
        <v>0</v>
      </c>
      <c r="J71" s="17">
        <v>0</v>
      </c>
      <c r="K71" s="115"/>
    </row>
    <row r="72" spans="1:11">
      <c r="A72" s="33">
        <v>1.2</v>
      </c>
      <c r="B72" s="6" t="s">
        <v>223</v>
      </c>
      <c r="C72" s="118"/>
      <c r="D72" s="15"/>
      <c r="E72" s="108"/>
      <c r="F72" s="149"/>
      <c r="G72" s="150"/>
      <c r="H72" s="108"/>
      <c r="I72" s="15"/>
      <c r="J72" s="15"/>
      <c r="K72" s="108"/>
    </row>
    <row r="73" spans="1:11">
      <c r="A73" s="33"/>
      <c r="B73" s="6" t="s">
        <v>99</v>
      </c>
      <c r="C73" s="103">
        <f t="shared" si="4"/>
        <v>1859.912021866935</v>
      </c>
      <c r="D73" s="10">
        <f t="shared" si="4"/>
        <v>25273.534652790775</v>
      </c>
      <c r="E73" s="104"/>
      <c r="F73" s="10">
        <v>1856.912021866935</v>
      </c>
      <c r="G73" s="10">
        <v>22793.301862790773</v>
      </c>
      <c r="H73" s="104"/>
      <c r="I73" s="10">
        <v>3</v>
      </c>
      <c r="J73" s="10">
        <v>2480.23279</v>
      </c>
      <c r="K73" s="104"/>
    </row>
    <row r="74" spans="1:11">
      <c r="A74" s="33"/>
      <c r="B74" s="6" t="s">
        <v>100</v>
      </c>
      <c r="C74" s="103">
        <f t="shared" si="4"/>
        <v>10400.14424556614</v>
      </c>
      <c r="D74" s="10">
        <f t="shared" si="4"/>
        <v>144423.03543347988</v>
      </c>
      <c r="E74" s="104"/>
      <c r="F74" s="10">
        <v>10400.14424556614</v>
      </c>
      <c r="G74" s="10">
        <v>144423.03543347988</v>
      </c>
      <c r="H74" s="104"/>
      <c r="I74" s="10">
        <v>0</v>
      </c>
      <c r="J74" s="10">
        <v>0</v>
      </c>
      <c r="K74" s="104"/>
    </row>
    <row r="75" spans="1:11">
      <c r="A75" s="33"/>
      <c r="B75" s="6" t="s">
        <v>137</v>
      </c>
      <c r="C75" s="103">
        <f t="shared" si="4"/>
        <v>725.73260466980776</v>
      </c>
      <c r="D75" s="10">
        <f t="shared" si="4"/>
        <v>10530.986961418899</v>
      </c>
      <c r="E75" s="104"/>
      <c r="F75" s="10">
        <v>725.73260466980776</v>
      </c>
      <c r="G75" s="10">
        <v>10530.986961418899</v>
      </c>
      <c r="H75" s="104"/>
      <c r="I75" s="10">
        <v>0</v>
      </c>
      <c r="J75" s="10">
        <v>0</v>
      </c>
      <c r="K75" s="104"/>
    </row>
    <row r="76" spans="1:11">
      <c r="A76" s="33"/>
      <c r="B76" s="6" t="s">
        <v>138</v>
      </c>
      <c r="C76" s="103">
        <f t="shared" si="4"/>
        <v>353.13457395009414</v>
      </c>
      <c r="D76" s="10">
        <f t="shared" si="4"/>
        <v>1321.6718929106169</v>
      </c>
      <c r="E76" s="104"/>
      <c r="F76" s="10">
        <v>353.13457395009414</v>
      </c>
      <c r="G76" s="10">
        <v>1321.6718929106169</v>
      </c>
      <c r="H76" s="104"/>
      <c r="I76" s="10">
        <v>0</v>
      </c>
      <c r="J76" s="10">
        <v>0</v>
      </c>
      <c r="K76" s="104"/>
    </row>
    <row r="77" spans="1:11">
      <c r="A77" s="33"/>
      <c r="B77" s="6" t="s">
        <v>139</v>
      </c>
      <c r="C77" s="119">
        <f t="shared" si="4"/>
        <v>13338.923446052975</v>
      </c>
      <c r="D77" s="17">
        <f t="shared" si="4"/>
        <v>181549.22894059966</v>
      </c>
      <c r="E77" s="115"/>
      <c r="F77" s="17">
        <v>13335.923446052975</v>
      </c>
      <c r="G77" s="17">
        <v>179068.99615059965</v>
      </c>
      <c r="H77" s="115"/>
      <c r="I77" s="17">
        <v>3</v>
      </c>
      <c r="J77" s="17">
        <v>2480.23279</v>
      </c>
      <c r="K77" s="115"/>
    </row>
    <row r="78" spans="1:11">
      <c r="A78" s="33">
        <v>1.3</v>
      </c>
      <c r="B78" s="6" t="s">
        <v>224</v>
      </c>
      <c r="C78" s="118"/>
      <c r="D78" s="15"/>
      <c r="E78" s="108"/>
      <c r="F78" s="15"/>
      <c r="G78" s="15"/>
      <c r="H78" s="108"/>
      <c r="I78" s="15"/>
      <c r="J78" s="15"/>
      <c r="K78" s="108"/>
    </row>
    <row r="79" spans="1:11">
      <c r="A79" s="33"/>
      <c r="B79" s="6" t="s">
        <v>99</v>
      </c>
      <c r="C79" s="103">
        <f t="shared" si="4"/>
        <v>582.25000017881393</v>
      </c>
      <c r="D79" s="10">
        <f t="shared" si="4"/>
        <v>5513.6165411987295</v>
      </c>
      <c r="E79" s="104"/>
      <c r="F79" s="10">
        <v>582.25000017881393</v>
      </c>
      <c r="G79" s="10">
        <v>5513.6165411987295</v>
      </c>
      <c r="H79" s="104"/>
      <c r="I79" s="10">
        <v>0</v>
      </c>
      <c r="J79" s="10">
        <v>0</v>
      </c>
      <c r="K79" s="104"/>
    </row>
    <row r="80" spans="1:11">
      <c r="A80" s="33"/>
      <c r="B80" s="6" t="s">
        <v>100</v>
      </c>
      <c r="C80" s="103">
        <f t="shared" si="4"/>
        <v>1234.2500007078049</v>
      </c>
      <c r="D80" s="10">
        <f t="shared" si="4"/>
        <v>7799.7637391548196</v>
      </c>
      <c r="E80" s="104"/>
      <c r="F80" s="10">
        <v>1234.2500007078049</v>
      </c>
      <c r="G80" s="10">
        <v>7799.7637391548196</v>
      </c>
      <c r="H80" s="104"/>
      <c r="I80" s="10">
        <v>0</v>
      </c>
      <c r="J80" s="10">
        <v>0</v>
      </c>
      <c r="K80" s="104"/>
    </row>
    <row r="81" spans="1:11">
      <c r="A81" s="33"/>
      <c r="B81" s="6" t="s">
        <v>137</v>
      </c>
      <c r="C81" s="103">
        <f t="shared" si="4"/>
        <v>190.25000002980241</v>
      </c>
      <c r="D81" s="10">
        <f t="shared" si="4"/>
        <v>1035.9979000244139</v>
      </c>
      <c r="E81" s="104"/>
      <c r="F81" s="10">
        <v>190.25000002980241</v>
      </c>
      <c r="G81" s="10">
        <v>1035.9979000244139</v>
      </c>
      <c r="H81" s="104"/>
      <c r="I81" s="10">
        <v>0</v>
      </c>
      <c r="J81" s="10">
        <v>0</v>
      </c>
      <c r="K81" s="104"/>
    </row>
    <row r="82" spans="1:11">
      <c r="A82" s="33"/>
      <c r="B82" s="6" t="s">
        <v>138</v>
      </c>
      <c r="C82" s="103">
        <f t="shared" si="4"/>
        <v>24.250000029802319</v>
      </c>
      <c r="D82" s="10">
        <f t="shared" si="4"/>
        <v>205.79318249511698</v>
      </c>
      <c r="E82" s="104"/>
      <c r="F82" s="10">
        <v>24.250000029802319</v>
      </c>
      <c r="G82" s="10">
        <v>205.79318249511698</v>
      </c>
      <c r="H82" s="104"/>
      <c r="I82" s="10">
        <v>0</v>
      </c>
      <c r="J82" s="10">
        <v>0</v>
      </c>
      <c r="K82" s="104"/>
    </row>
    <row r="83" spans="1:11">
      <c r="A83" s="33"/>
      <c r="B83" s="6" t="s">
        <v>139</v>
      </c>
      <c r="C83" s="119">
        <f t="shared" si="4"/>
        <v>2031.000000946224</v>
      </c>
      <c r="D83" s="17">
        <f t="shared" si="4"/>
        <v>14555.171362873079</v>
      </c>
      <c r="E83" s="115"/>
      <c r="F83" s="17">
        <v>2031.000000946224</v>
      </c>
      <c r="G83" s="17">
        <v>14555.171362873079</v>
      </c>
      <c r="H83" s="115"/>
      <c r="I83" s="17">
        <v>0</v>
      </c>
      <c r="J83" s="17">
        <v>0</v>
      </c>
      <c r="K83" s="115"/>
    </row>
    <row r="84" spans="1:11">
      <c r="A84" s="33">
        <v>1.4</v>
      </c>
      <c r="B84" s="6" t="s">
        <v>132</v>
      </c>
      <c r="C84" s="118"/>
      <c r="D84" s="15"/>
      <c r="E84" s="108"/>
      <c r="F84" s="15"/>
      <c r="G84" s="15"/>
      <c r="H84" s="113"/>
      <c r="I84" s="15"/>
      <c r="J84" s="15"/>
      <c r="K84" s="113"/>
    </row>
    <row r="85" spans="1:11">
      <c r="A85" s="33"/>
      <c r="B85" s="6" t="s">
        <v>99</v>
      </c>
      <c r="C85" s="103">
        <f t="shared" si="4"/>
        <v>0</v>
      </c>
      <c r="D85" s="10">
        <f t="shared" si="4"/>
        <v>0</v>
      </c>
      <c r="E85" s="104"/>
      <c r="F85" s="10">
        <v>0</v>
      </c>
      <c r="G85" s="10">
        <v>0</v>
      </c>
      <c r="H85" s="104"/>
      <c r="I85" s="10">
        <v>0</v>
      </c>
      <c r="J85" s="10">
        <v>0</v>
      </c>
      <c r="K85" s="104"/>
    </row>
    <row r="86" spans="1:11">
      <c r="A86" s="6"/>
      <c r="B86" s="6" t="s">
        <v>100</v>
      </c>
      <c r="C86" s="103">
        <f t="shared" si="4"/>
        <v>0</v>
      </c>
      <c r="D86" s="10">
        <f t="shared" si="4"/>
        <v>0</v>
      </c>
      <c r="E86" s="104"/>
      <c r="F86" s="10">
        <v>0</v>
      </c>
      <c r="G86" s="10">
        <v>0</v>
      </c>
      <c r="H86" s="104"/>
      <c r="I86" s="10">
        <v>0</v>
      </c>
      <c r="J86" s="10">
        <v>0</v>
      </c>
      <c r="K86" s="104"/>
    </row>
    <row r="87" spans="1:11">
      <c r="A87" s="6"/>
      <c r="B87" s="6" t="s">
        <v>137</v>
      </c>
      <c r="C87" s="103">
        <f t="shared" si="4"/>
        <v>0</v>
      </c>
      <c r="D87" s="10">
        <f t="shared" si="4"/>
        <v>0</v>
      </c>
      <c r="E87" s="104"/>
      <c r="F87" s="10">
        <v>0</v>
      </c>
      <c r="G87" s="10">
        <v>0</v>
      </c>
      <c r="H87" s="104"/>
      <c r="I87" s="10">
        <v>0</v>
      </c>
      <c r="J87" s="10">
        <v>0</v>
      </c>
      <c r="K87" s="104"/>
    </row>
    <row r="88" spans="1:11">
      <c r="A88" s="6"/>
      <c r="B88" s="6" t="s">
        <v>138</v>
      </c>
      <c r="C88" s="103">
        <f t="shared" si="4"/>
        <v>464109.68325526931</v>
      </c>
      <c r="D88" s="10">
        <f t="shared" si="4"/>
        <v>335877.9888111715</v>
      </c>
      <c r="E88" s="104"/>
      <c r="F88" s="10">
        <v>464109.68325526931</v>
      </c>
      <c r="G88" s="10">
        <v>335877.9888111715</v>
      </c>
      <c r="H88" s="104"/>
      <c r="I88" s="10">
        <v>0</v>
      </c>
      <c r="J88" s="10">
        <v>0</v>
      </c>
      <c r="K88" s="104"/>
    </row>
    <row r="89" spans="1:11">
      <c r="A89" s="6"/>
      <c r="B89" s="6" t="s">
        <v>139</v>
      </c>
      <c r="C89" s="119">
        <f t="shared" si="4"/>
        <v>464109.68325526931</v>
      </c>
      <c r="D89" s="18">
        <f t="shared" si="4"/>
        <v>335877.9888111715</v>
      </c>
      <c r="E89" s="115"/>
      <c r="F89" s="17">
        <v>464109.68325526931</v>
      </c>
      <c r="G89" s="17">
        <v>335877.9888111715</v>
      </c>
      <c r="H89" s="115"/>
      <c r="I89" s="17">
        <v>0</v>
      </c>
      <c r="J89" s="17">
        <v>0</v>
      </c>
      <c r="K89" s="115"/>
    </row>
    <row r="90" spans="1:11">
      <c r="A90" s="6"/>
      <c r="B90" s="6" t="s">
        <v>133</v>
      </c>
      <c r="C90" s="119">
        <f t="shared" si="4"/>
        <v>1555521.0854824279</v>
      </c>
      <c r="D90" s="17">
        <f t="shared" si="4"/>
        <v>1952671.2462923077</v>
      </c>
      <c r="E90" s="115"/>
      <c r="F90" s="17">
        <v>1555518.0854824279</v>
      </c>
      <c r="G90" s="17">
        <v>1950191.0135023077</v>
      </c>
      <c r="H90" s="115"/>
      <c r="I90" s="17">
        <v>3</v>
      </c>
      <c r="J90" s="17">
        <v>2480.23279</v>
      </c>
      <c r="K90" s="115"/>
    </row>
    <row r="91" spans="1:11">
      <c r="A91" s="6"/>
      <c r="B91" s="6"/>
      <c r="C91" s="118"/>
      <c r="D91" s="15"/>
      <c r="E91" s="115"/>
      <c r="F91" s="19"/>
      <c r="G91" s="19"/>
      <c r="H91" s="115"/>
      <c r="I91" s="19"/>
      <c r="J91" s="19"/>
      <c r="K91" s="115"/>
    </row>
    <row r="92" spans="1:11">
      <c r="A92" s="6" t="s">
        <v>109</v>
      </c>
      <c r="B92" s="5" t="s">
        <v>134</v>
      </c>
      <c r="C92" s="118"/>
      <c r="D92" s="15"/>
      <c r="E92" s="108"/>
      <c r="F92" s="15"/>
      <c r="G92" s="15"/>
      <c r="H92" s="113"/>
      <c r="I92" s="15"/>
      <c r="J92" s="15"/>
      <c r="K92" s="113"/>
    </row>
    <row r="93" spans="1:11">
      <c r="A93" s="6"/>
      <c r="B93" s="6" t="s">
        <v>99</v>
      </c>
      <c r="C93" s="103">
        <f t="shared" si="4"/>
        <v>166318.08446320801</v>
      </c>
      <c r="D93" s="10">
        <f t="shared" si="4"/>
        <v>836545.51641927718</v>
      </c>
      <c r="E93" s="104"/>
      <c r="F93" s="10">
        <v>166311.08446320801</v>
      </c>
      <c r="G93" s="10">
        <v>835325.79073927714</v>
      </c>
      <c r="H93" s="104"/>
      <c r="I93" s="10">
        <v>7</v>
      </c>
      <c r="J93" s="10">
        <v>1219.72568</v>
      </c>
      <c r="K93" s="104"/>
    </row>
    <row r="94" spans="1:11">
      <c r="A94" s="6"/>
      <c r="B94" s="6" t="s">
        <v>100</v>
      </c>
      <c r="C94" s="103">
        <f t="shared" si="4"/>
        <v>395619.73552717146</v>
      </c>
      <c r="D94" s="10">
        <f t="shared" si="4"/>
        <v>1155264.4127205624</v>
      </c>
      <c r="E94" s="104"/>
      <c r="F94" s="10">
        <v>395619.73552717146</v>
      </c>
      <c r="G94" s="10">
        <v>1155264.4127205624</v>
      </c>
      <c r="H94" s="104"/>
      <c r="I94" s="10">
        <v>0</v>
      </c>
      <c r="J94" s="10">
        <v>0</v>
      </c>
      <c r="K94" s="104"/>
    </row>
    <row r="95" spans="1:11">
      <c r="A95" s="6"/>
      <c r="B95" s="6" t="s">
        <v>137</v>
      </c>
      <c r="C95" s="103">
        <f t="shared" si="4"/>
        <v>149307.56946402561</v>
      </c>
      <c r="D95" s="10">
        <f t="shared" si="4"/>
        <v>149734.91854335336</v>
      </c>
      <c r="E95" s="104"/>
      <c r="F95" s="10">
        <v>149307.56946402561</v>
      </c>
      <c r="G95" s="10">
        <v>149734.91854335336</v>
      </c>
      <c r="H95" s="104"/>
      <c r="I95" s="10">
        <v>0</v>
      </c>
      <c r="J95" s="10">
        <v>0</v>
      </c>
      <c r="K95" s="104"/>
    </row>
    <row r="96" spans="1:11">
      <c r="A96" s="6"/>
      <c r="B96" s="6" t="s">
        <v>138</v>
      </c>
      <c r="C96" s="103">
        <f t="shared" si="4"/>
        <v>700655.78968152718</v>
      </c>
      <c r="D96" s="10">
        <f t="shared" si="4"/>
        <v>418783.77282932663</v>
      </c>
      <c r="E96" s="104"/>
      <c r="F96" s="10">
        <v>700655.78968152718</v>
      </c>
      <c r="G96" s="10">
        <v>418783.77282932663</v>
      </c>
      <c r="H96" s="104"/>
      <c r="I96" s="10">
        <v>0</v>
      </c>
      <c r="J96" s="10">
        <v>0</v>
      </c>
      <c r="K96" s="104"/>
    </row>
    <row r="97" spans="1:11">
      <c r="A97" s="6"/>
      <c r="B97" s="6" t="s">
        <v>139</v>
      </c>
      <c r="C97" s="119">
        <f t="shared" si="4"/>
        <v>1411901.1791359319</v>
      </c>
      <c r="D97" s="17">
        <f t="shared" si="4"/>
        <v>2560328.6205125176</v>
      </c>
      <c r="E97" s="115"/>
      <c r="F97" s="17">
        <v>1411894.1791359319</v>
      </c>
      <c r="G97" s="17">
        <v>2559108.8948325175</v>
      </c>
      <c r="H97" s="115"/>
      <c r="I97" s="17">
        <v>7</v>
      </c>
      <c r="J97" s="17">
        <v>1219.72568</v>
      </c>
      <c r="K97" s="115"/>
    </row>
    <row r="98" spans="1:11" ht="13.5" thickBot="1">
      <c r="A98" s="6" t="s">
        <v>110</v>
      </c>
      <c r="B98" s="6"/>
      <c r="C98" s="131">
        <f t="shared" si="4"/>
        <v>2967422.2646183609</v>
      </c>
      <c r="D98" s="20">
        <f t="shared" si="4"/>
        <v>4512999.8668048251</v>
      </c>
      <c r="E98" s="115"/>
      <c r="F98" s="20">
        <v>2967412.2646183609</v>
      </c>
      <c r="G98" s="20">
        <v>4509299.9083348252</v>
      </c>
      <c r="H98" s="115"/>
      <c r="I98" s="20">
        <v>10</v>
      </c>
      <c r="J98" s="20">
        <v>3699.95847</v>
      </c>
      <c r="K98" s="115"/>
    </row>
    <row r="99" spans="1:11" ht="13.5" thickTop="1">
      <c r="A99" s="31"/>
      <c r="B99" s="6"/>
      <c r="C99" s="58"/>
      <c r="D99" s="2"/>
      <c r="E99" s="59"/>
      <c r="F99" s="2"/>
      <c r="G99" s="2"/>
      <c r="H99" s="59"/>
      <c r="I99" s="2"/>
      <c r="J99" s="2"/>
      <c r="K99" s="59"/>
    </row>
    <row r="100" spans="1:11" ht="13.5" thickBot="1">
      <c r="A100" s="31"/>
      <c r="B100" s="31"/>
      <c r="C100" s="85"/>
      <c r="D100" s="86"/>
      <c r="E100" s="132"/>
      <c r="F100" s="86"/>
      <c r="G100" s="86"/>
      <c r="H100" s="132"/>
      <c r="I100" s="86"/>
      <c r="J100" s="86"/>
      <c r="K100" s="132"/>
    </row>
    <row r="101" spans="1:11">
      <c r="A101" s="29" t="s">
        <v>89</v>
      </c>
      <c r="B101" s="31"/>
      <c r="C101" s="203" t="s">
        <v>240</v>
      </c>
      <c r="D101" s="204">
        <v>0</v>
      </c>
      <c r="E101" s="205">
        <v>0</v>
      </c>
      <c r="F101" s="204" t="s">
        <v>238</v>
      </c>
      <c r="G101" s="204">
        <v>0</v>
      </c>
      <c r="H101" s="205">
        <v>0</v>
      </c>
      <c r="I101" s="204" t="s">
        <v>239</v>
      </c>
      <c r="J101" s="204">
        <v>0</v>
      </c>
      <c r="K101" s="205">
        <v>0</v>
      </c>
    </row>
    <row r="102" spans="1:11">
      <c r="A102" s="29" t="s">
        <v>248</v>
      </c>
      <c r="B102" s="5"/>
      <c r="C102" s="127" t="s">
        <v>90</v>
      </c>
      <c r="D102" s="35" t="s">
        <v>91</v>
      </c>
      <c r="E102" s="128" t="s">
        <v>92</v>
      </c>
      <c r="F102" s="35" t="s">
        <v>90</v>
      </c>
      <c r="G102" s="35" t="s">
        <v>91</v>
      </c>
      <c r="H102" s="128" t="s">
        <v>92</v>
      </c>
      <c r="I102" s="35" t="s">
        <v>90</v>
      </c>
      <c r="J102" s="35" t="s">
        <v>91</v>
      </c>
      <c r="K102" s="128" t="s">
        <v>92</v>
      </c>
    </row>
    <row r="103" spans="1:11">
      <c r="A103" s="34"/>
      <c r="B103" s="8"/>
      <c r="C103" s="127" t="s">
        <v>93</v>
      </c>
      <c r="D103" s="35" t="s">
        <v>94</v>
      </c>
      <c r="E103" s="128" t="s">
        <v>95</v>
      </c>
      <c r="F103" s="35" t="s">
        <v>93</v>
      </c>
      <c r="G103" s="35" t="s">
        <v>94</v>
      </c>
      <c r="H103" s="128" t="s">
        <v>95</v>
      </c>
      <c r="I103" s="35" t="s">
        <v>93</v>
      </c>
      <c r="J103" s="35" t="s">
        <v>94</v>
      </c>
      <c r="K103" s="133" t="s">
        <v>95</v>
      </c>
    </row>
    <row r="104" spans="1:11">
      <c r="A104" s="71"/>
      <c r="B104" s="6"/>
      <c r="C104" s="129">
        <v>0</v>
      </c>
      <c r="D104" s="3" t="s">
        <v>3</v>
      </c>
      <c r="E104" s="130" t="s">
        <v>3</v>
      </c>
      <c r="F104" s="126">
        <v>0</v>
      </c>
      <c r="G104" s="3" t="s">
        <v>3</v>
      </c>
      <c r="H104" s="130" t="s">
        <v>3</v>
      </c>
      <c r="I104" s="126">
        <v>0</v>
      </c>
      <c r="J104" s="3" t="s">
        <v>3</v>
      </c>
      <c r="K104" s="130" t="s">
        <v>3</v>
      </c>
    </row>
    <row r="105" spans="1:11">
      <c r="A105" s="31" t="s">
        <v>96</v>
      </c>
      <c r="B105" s="31" t="s">
        <v>97</v>
      </c>
      <c r="C105" s="101"/>
      <c r="D105" s="9"/>
      <c r="E105" s="102"/>
      <c r="F105" s="9"/>
      <c r="G105" s="9"/>
      <c r="H105" s="102"/>
      <c r="I105" s="9"/>
      <c r="J105" s="9"/>
      <c r="K105" s="102"/>
    </row>
    <row r="106" spans="1:11">
      <c r="A106" s="31" t="s">
        <v>5</v>
      </c>
      <c r="B106" s="6" t="s">
        <v>98</v>
      </c>
      <c r="C106" s="101"/>
      <c r="D106" s="9"/>
      <c r="E106" s="102"/>
      <c r="F106" s="9"/>
      <c r="G106" s="9"/>
      <c r="H106" s="102"/>
      <c r="I106" s="9"/>
      <c r="J106" s="9"/>
      <c r="K106" s="102"/>
    </row>
    <row r="107" spans="1:11">
      <c r="A107" s="32" t="s">
        <v>7</v>
      </c>
      <c r="B107" s="6" t="s">
        <v>219</v>
      </c>
      <c r="C107" s="101"/>
      <c r="D107" s="9"/>
      <c r="E107" s="102"/>
      <c r="F107" s="9"/>
      <c r="G107" s="9"/>
      <c r="H107" s="102"/>
      <c r="I107" s="9"/>
      <c r="J107" s="9"/>
      <c r="K107" s="102"/>
    </row>
    <row r="108" spans="1:11">
      <c r="A108" s="31"/>
      <c r="B108" s="6" t="s">
        <v>99</v>
      </c>
      <c r="C108" s="103">
        <f>SUMIF($F$103:$K$103,C$103,$F108:$K108)</f>
        <v>308471.40498451598</v>
      </c>
      <c r="D108" s="10">
        <f t="shared" ref="D108:E127" si="5">SUMIF($F$103:$K$103,D$103,$F108:$K108)</f>
        <v>1334939.5473767992</v>
      </c>
      <c r="E108" s="104">
        <f t="shared" si="5"/>
        <v>848427.72714767535</v>
      </c>
      <c r="F108" s="10">
        <v>308471.40498451598</v>
      </c>
      <c r="G108" s="10">
        <v>1334939.5473767992</v>
      </c>
      <c r="H108" s="104">
        <v>848427.72714767535</v>
      </c>
      <c r="I108" s="10">
        <v>0</v>
      </c>
      <c r="J108" s="10">
        <v>0</v>
      </c>
      <c r="K108" s="104">
        <v>0</v>
      </c>
    </row>
    <row r="109" spans="1:11">
      <c r="A109" s="31"/>
      <c r="B109" s="6" t="s">
        <v>100</v>
      </c>
      <c r="C109" s="103">
        <f t="shared" ref="C109:E128" si="6">SUMIF($F$103:$K$103,C$103,$F109:$K109)</f>
        <v>1126400.9840882136</v>
      </c>
      <c r="D109" s="10">
        <f t="shared" si="5"/>
        <v>2908152.4573854217</v>
      </c>
      <c r="E109" s="104">
        <f t="shared" si="5"/>
        <v>612951.70254677546</v>
      </c>
      <c r="F109" s="10">
        <v>1126400.9840882136</v>
      </c>
      <c r="G109" s="10">
        <v>2908152.4573854217</v>
      </c>
      <c r="H109" s="104">
        <v>612951.70254677546</v>
      </c>
      <c r="I109" s="10">
        <v>0</v>
      </c>
      <c r="J109" s="10">
        <v>0</v>
      </c>
      <c r="K109" s="104">
        <v>0</v>
      </c>
    </row>
    <row r="110" spans="1:11">
      <c r="A110" s="31"/>
      <c r="B110" s="6" t="s">
        <v>137</v>
      </c>
      <c r="C110" s="103">
        <f t="shared" si="6"/>
        <v>810969.63015095703</v>
      </c>
      <c r="D110" s="10">
        <f t="shared" si="5"/>
        <v>795345.57416170847</v>
      </c>
      <c r="E110" s="104">
        <f t="shared" si="5"/>
        <v>36916.224218654381</v>
      </c>
      <c r="F110" s="10">
        <v>810969.63015095703</v>
      </c>
      <c r="G110" s="10">
        <v>795345.57416170847</v>
      </c>
      <c r="H110" s="104">
        <v>36916.224218654381</v>
      </c>
      <c r="I110" s="10">
        <v>0</v>
      </c>
      <c r="J110" s="10">
        <v>0</v>
      </c>
      <c r="K110" s="104">
        <v>0</v>
      </c>
    </row>
    <row r="111" spans="1:11">
      <c r="A111" s="31"/>
      <c r="B111" s="6" t="s">
        <v>138</v>
      </c>
      <c r="C111" s="103">
        <f t="shared" si="6"/>
        <v>494548.54764768272</v>
      </c>
      <c r="D111" s="10">
        <f t="shared" si="5"/>
        <v>392300.79033933574</v>
      </c>
      <c r="E111" s="104">
        <f t="shared" si="5"/>
        <v>35431.384137577537</v>
      </c>
      <c r="F111" s="10">
        <v>494548.54764768272</v>
      </c>
      <c r="G111" s="10">
        <v>392300.79033933574</v>
      </c>
      <c r="H111" s="104">
        <v>35431.384137577537</v>
      </c>
      <c r="I111" s="10">
        <v>0</v>
      </c>
      <c r="J111" s="10">
        <v>0</v>
      </c>
      <c r="K111" s="104">
        <v>0</v>
      </c>
    </row>
    <row r="112" spans="1:11">
      <c r="A112" s="31"/>
      <c r="B112" s="6" t="s">
        <v>139</v>
      </c>
      <c r="C112" s="105">
        <f t="shared" si="6"/>
        <v>2740390.5668713702</v>
      </c>
      <c r="D112" s="11">
        <f t="shared" si="5"/>
        <v>5430738.369263269</v>
      </c>
      <c r="E112" s="106">
        <f t="shared" si="5"/>
        <v>1533727.0380506818</v>
      </c>
      <c r="F112" s="11">
        <v>2740390.5668713702</v>
      </c>
      <c r="G112" s="11">
        <v>5430738.369263269</v>
      </c>
      <c r="H112" s="106">
        <v>1533727.0380506818</v>
      </c>
      <c r="I112" s="11">
        <v>0</v>
      </c>
      <c r="J112" s="11">
        <v>0</v>
      </c>
      <c r="K112" s="106">
        <v>0</v>
      </c>
    </row>
    <row r="113" spans="1:11">
      <c r="A113" s="32">
        <v>1.2</v>
      </c>
      <c r="B113" s="6" t="s">
        <v>220</v>
      </c>
      <c r="C113" s="101"/>
      <c r="D113" s="9"/>
      <c r="E113" s="102"/>
      <c r="F113" s="9"/>
      <c r="G113" s="9"/>
      <c r="H113" s="102"/>
      <c r="I113" s="9"/>
      <c r="J113" s="9"/>
      <c r="K113" s="102"/>
    </row>
    <row r="114" spans="1:11">
      <c r="A114" s="31"/>
      <c r="B114" s="6" t="s">
        <v>99</v>
      </c>
      <c r="C114" s="103">
        <f t="shared" si="6"/>
        <v>31877.400856848824</v>
      </c>
      <c r="D114" s="10">
        <f t="shared" si="5"/>
        <v>539277.2321165147</v>
      </c>
      <c r="E114" s="104">
        <f t="shared" si="5"/>
        <v>208060.29126287979</v>
      </c>
      <c r="F114" s="10">
        <v>31799.400856848824</v>
      </c>
      <c r="G114" s="10">
        <v>535592.83211651468</v>
      </c>
      <c r="H114" s="104">
        <v>207950.29126287979</v>
      </c>
      <c r="I114" s="10">
        <v>78</v>
      </c>
      <c r="J114" s="10">
        <v>3684.4</v>
      </c>
      <c r="K114" s="104">
        <v>110</v>
      </c>
    </row>
    <row r="115" spans="1:11">
      <c r="A115" s="31"/>
      <c r="B115" s="6" t="s">
        <v>100</v>
      </c>
      <c r="C115" s="103">
        <f t="shared" si="6"/>
        <v>266148.58824087452</v>
      </c>
      <c r="D115" s="10">
        <f t="shared" si="5"/>
        <v>1530013.7373963657</v>
      </c>
      <c r="E115" s="104">
        <f t="shared" si="5"/>
        <v>170807.43667822191</v>
      </c>
      <c r="F115" s="10">
        <v>266148.58824087452</v>
      </c>
      <c r="G115" s="10">
        <v>1530013.7373963657</v>
      </c>
      <c r="H115" s="104">
        <v>170807.43667822191</v>
      </c>
      <c r="I115" s="10">
        <v>0</v>
      </c>
      <c r="J115" s="10">
        <v>0</v>
      </c>
      <c r="K115" s="104">
        <v>0</v>
      </c>
    </row>
    <row r="116" spans="1:11">
      <c r="A116" s="31"/>
      <c r="B116" s="6" t="s">
        <v>137</v>
      </c>
      <c r="C116" s="103">
        <f t="shared" si="6"/>
        <v>13358.702440129306</v>
      </c>
      <c r="D116" s="10">
        <f t="shared" si="5"/>
        <v>52035.319095768064</v>
      </c>
      <c r="E116" s="104">
        <f t="shared" si="5"/>
        <v>45947.102609835187</v>
      </c>
      <c r="F116" s="10">
        <v>13323.702440129306</v>
      </c>
      <c r="G116" s="10">
        <v>51785.269095768061</v>
      </c>
      <c r="H116" s="104">
        <v>45946.102609835187</v>
      </c>
      <c r="I116" s="10">
        <v>35</v>
      </c>
      <c r="J116" s="10">
        <v>250.05</v>
      </c>
      <c r="K116" s="104">
        <v>1</v>
      </c>
    </row>
    <row r="117" spans="1:11">
      <c r="A117" s="31"/>
      <c r="B117" s="6" t="s">
        <v>138</v>
      </c>
      <c r="C117" s="103">
        <f t="shared" si="6"/>
        <v>4165.554191679269</v>
      </c>
      <c r="D117" s="10">
        <f t="shared" si="5"/>
        <v>9093.7328799989082</v>
      </c>
      <c r="E117" s="104">
        <f t="shared" si="5"/>
        <v>33801.74805724842</v>
      </c>
      <c r="F117" s="10">
        <v>4165.554191679269</v>
      </c>
      <c r="G117" s="10">
        <v>9093.7328799989082</v>
      </c>
      <c r="H117" s="104">
        <v>33801.74805724842</v>
      </c>
      <c r="I117" s="10">
        <v>0</v>
      </c>
      <c r="J117" s="10">
        <v>0</v>
      </c>
      <c r="K117" s="104">
        <v>0</v>
      </c>
    </row>
    <row r="118" spans="1:11">
      <c r="A118" s="31"/>
      <c r="B118" s="6" t="s">
        <v>139</v>
      </c>
      <c r="C118" s="105">
        <f t="shared" si="6"/>
        <v>315550.24572953192</v>
      </c>
      <c r="D118" s="11">
        <f t="shared" si="5"/>
        <v>2130420.0214886474</v>
      </c>
      <c r="E118" s="106">
        <f t="shared" si="5"/>
        <v>458616.57860818546</v>
      </c>
      <c r="F118" s="11">
        <v>315437.24572953192</v>
      </c>
      <c r="G118" s="11">
        <v>2126485.5714886473</v>
      </c>
      <c r="H118" s="106">
        <v>458505.57860818546</v>
      </c>
      <c r="I118" s="11">
        <v>113</v>
      </c>
      <c r="J118" s="11">
        <v>3934.45</v>
      </c>
      <c r="K118" s="106">
        <v>111</v>
      </c>
    </row>
    <row r="119" spans="1:11">
      <c r="A119" s="32">
        <v>1.3</v>
      </c>
      <c r="B119" s="6" t="s">
        <v>101</v>
      </c>
      <c r="C119" s="107"/>
      <c r="D119" s="12"/>
      <c r="E119" s="108"/>
      <c r="F119" s="12"/>
      <c r="G119" s="12"/>
      <c r="H119" s="108"/>
      <c r="I119" s="12"/>
      <c r="J119" s="12"/>
      <c r="K119" s="108"/>
    </row>
    <row r="120" spans="1:11">
      <c r="A120" s="31"/>
      <c r="B120" s="6" t="s">
        <v>99</v>
      </c>
      <c r="C120" s="103">
        <f t="shared" si="6"/>
        <v>26363.289441451074</v>
      </c>
      <c r="D120" s="10">
        <f t="shared" si="5"/>
        <v>515605.32253402378</v>
      </c>
      <c r="E120" s="104">
        <f t="shared" si="5"/>
        <v>407511.93090747501</v>
      </c>
      <c r="F120" s="10">
        <v>25562.289441451074</v>
      </c>
      <c r="G120" s="10">
        <v>293577.32253402378</v>
      </c>
      <c r="H120" s="104">
        <v>399442.93090747501</v>
      </c>
      <c r="I120" s="10">
        <v>801</v>
      </c>
      <c r="J120" s="10">
        <v>222028</v>
      </c>
      <c r="K120" s="104">
        <v>8069</v>
      </c>
    </row>
    <row r="121" spans="1:11">
      <c r="A121" s="31"/>
      <c r="B121" s="6" t="s">
        <v>100</v>
      </c>
      <c r="C121" s="103">
        <f t="shared" si="6"/>
        <v>111702.76308230768</v>
      </c>
      <c r="D121" s="10">
        <f t="shared" si="5"/>
        <v>720713.30330716784</v>
      </c>
      <c r="E121" s="104">
        <f t="shared" si="5"/>
        <v>358548.23521605838</v>
      </c>
      <c r="F121" s="10">
        <v>111702.76308230768</v>
      </c>
      <c r="G121" s="10">
        <v>720713.30330716784</v>
      </c>
      <c r="H121" s="104">
        <v>358548.23521605838</v>
      </c>
      <c r="I121" s="10">
        <v>0</v>
      </c>
      <c r="J121" s="10">
        <v>0</v>
      </c>
      <c r="K121" s="104">
        <v>0</v>
      </c>
    </row>
    <row r="122" spans="1:11">
      <c r="A122" s="31"/>
      <c r="B122" s="6" t="s">
        <v>137</v>
      </c>
      <c r="C122" s="103">
        <f t="shared" si="6"/>
        <v>6832.9924932278536</v>
      </c>
      <c r="D122" s="10">
        <f t="shared" si="5"/>
        <v>36671.140330575981</v>
      </c>
      <c r="E122" s="104">
        <f t="shared" si="5"/>
        <v>14120.025010269777</v>
      </c>
      <c r="F122" s="10">
        <v>6806.9924932278536</v>
      </c>
      <c r="G122" s="10">
        <v>36524.140330575981</v>
      </c>
      <c r="H122" s="104">
        <v>14116.025010269777</v>
      </c>
      <c r="I122" s="10">
        <v>26</v>
      </c>
      <c r="J122" s="10">
        <v>147</v>
      </c>
      <c r="K122" s="104">
        <v>4</v>
      </c>
    </row>
    <row r="123" spans="1:11">
      <c r="A123" s="31"/>
      <c r="B123" s="6" t="s">
        <v>138</v>
      </c>
      <c r="C123" s="103">
        <f t="shared" si="6"/>
        <v>467.00000007078052</v>
      </c>
      <c r="D123" s="10">
        <f t="shared" si="5"/>
        <v>7043.8826279165805</v>
      </c>
      <c r="E123" s="104">
        <f t="shared" si="5"/>
        <v>90749.842975261607</v>
      </c>
      <c r="F123" s="10">
        <v>467.00000007078052</v>
      </c>
      <c r="G123" s="10">
        <v>7043.8826279165805</v>
      </c>
      <c r="H123" s="104">
        <v>90749.842975261607</v>
      </c>
      <c r="I123" s="10">
        <v>0</v>
      </c>
      <c r="J123" s="10">
        <v>0</v>
      </c>
      <c r="K123" s="104">
        <v>0</v>
      </c>
    </row>
    <row r="124" spans="1:11">
      <c r="A124" s="31"/>
      <c r="B124" s="6" t="s">
        <v>139</v>
      </c>
      <c r="C124" s="105">
        <f t="shared" si="6"/>
        <v>145366.04501705727</v>
      </c>
      <c r="D124" s="11">
        <f t="shared" si="5"/>
        <v>1280033.6487996848</v>
      </c>
      <c r="E124" s="106">
        <f t="shared" si="5"/>
        <v>870930.03410906508</v>
      </c>
      <c r="F124" s="11">
        <v>144539.04501705727</v>
      </c>
      <c r="G124" s="11">
        <v>1057858.6487996848</v>
      </c>
      <c r="H124" s="106">
        <v>862857.03410906508</v>
      </c>
      <c r="I124" s="11">
        <v>827</v>
      </c>
      <c r="J124" s="11">
        <v>222175</v>
      </c>
      <c r="K124" s="106">
        <v>8073</v>
      </c>
    </row>
    <row r="125" spans="1:11">
      <c r="A125" s="32">
        <v>1.4</v>
      </c>
      <c r="B125" s="6" t="s">
        <v>128</v>
      </c>
      <c r="C125" s="107"/>
      <c r="D125" s="12"/>
      <c r="E125" s="108"/>
      <c r="F125" s="12"/>
      <c r="G125" s="12"/>
      <c r="H125" s="108"/>
      <c r="I125" s="12"/>
      <c r="J125" s="12"/>
      <c r="K125" s="108"/>
    </row>
    <row r="126" spans="1:11">
      <c r="A126" s="31"/>
      <c r="B126" s="6" t="s">
        <v>99</v>
      </c>
      <c r="C126" s="103">
        <f t="shared" si="6"/>
        <v>0</v>
      </c>
      <c r="D126" s="10">
        <f t="shared" si="5"/>
        <v>0</v>
      </c>
      <c r="E126" s="104">
        <f t="shared" si="5"/>
        <v>0</v>
      </c>
      <c r="F126" s="10">
        <v>0</v>
      </c>
      <c r="G126" s="10">
        <v>0</v>
      </c>
      <c r="H126" s="104">
        <v>0</v>
      </c>
      <c r="I126" s="10">
        <v>0</v>
      </c>
      <c r="J126" s="10">
        <v>0</v>
      </c>
      <c r="K126" s="104">
        <v>0</v>
      </c>
    </row>
    <row r="127" spans="1:11">
      <c r="A127" s="31"/>
      <c r="B127" s="6" t="s">
        <v>100</v>
      </c>
      <c r="C127" s="103">
        <f t="shared" si="6"/>
        <v>0</v>
      </c>
      <c r="D127" s="10">
        <f t="shared" si="5"/>
        <v>0</v>
      </c>
      <c r="E127" s="104">
        <f t="shared" si="5"/>
        <v>0</v>
      </c>
      <c r="F127" s="10">
        <v>0</v>
      </c>
      <c r="G127" s="10">
        <v>0</v>
      </c>
      <c r="H127" s="104">
        <v>0</v>
      </c>
      <c r="I127" s="10">
        <v>0</v>
      </c>
      <c r="J127" s="10">
        <v>0</v>
      </c>
      <c r="K127" s="104">
        <v>0</v>
      </c>
    </row>
    <row r="128" spans="1:11">
      <c r="A128" s="31"/>
      <c r="B128" s="6" t="s">
        <v>137</v>
      </c>
      <c r="C128" s="103">
        <f t="shared" si="6"/>
        <v>0</v>
      </c>
      <c r="D128" s="10">
        <f t="shared" si="6"/>
        <v>0</v>
      </c>
      <c r="E128" s="104">
        <f t="shared" si="6"/>
        <v>0</v>
      </c>
      <c r="F128" s="10">
        <v>0</v>
      </c>
      <c r="G128" s="10">
        <v>0</v>
      </c>
      <c r="H128" s="104">
        <v>0</v>
      </c>
      <c r="I128" s="10">
        <v>0</v>
      </c>
      <c r="J128" s="10">
        <v>0</v>
      </c>
      <c r="K128" s="104">
        <v>0</v>
      </c>
    </row>
    <row r="129" spans="1:11">
      <c r="A129" s="31"/>
      <c r="B129" s="6" t="s">
        <v>138</v>
      </c>
      <c r="C129" s="103">
        <f t="shared" ref="C129:E148" si="7">SUMIF($F$103:$K$103,C$103,$F129:$K129)</f>
        <v>2141278.9790257178</v>
      </c>
      <c r="D129" s="10">
        <f t="shared" si="7"/>
        <v>1167698.328418829</v>
      </c>
      <c r="E129" s="104">
        <f t="shared" si="7"/>
        <v>7840.4219999999996</v>
      </c>
      <c r="F129" s="10">
        <v>2141278.9790257178</v>
      </c>
      <c r="G129" s="10">
        <v>1167698.328418829</v>
      </c>
      <c r="H129" s="104">
        <v>7840.4219999999996</v>
      </c>
      <c r="I129" s="10">
        <v>0</v>
      </c>
      <c r="J129" s="10">
        <v>0</v>
      </c>
      <c r="K129" s="104">
        <v>0</v>
      </c>
    </row>
    <row r="130" spans="1:11">
      <c r="A130" s="31"/>
      <c r="B130" s="6" t="s">
        <v>139</v>
      </c>
      <c r="C130" s="105">
        <f t="shared" si="7"/>
        <v>2141278.9790257178</v>
      </c>
      <c r="D130" s="11">
        <f t="shared" si="7"/>
        <v>1167698.328418829</v>
      </c>
      <c r="E130" s="106">
        <f t="shared" si="7"/>
        <v>7840.4219999999996</v>
      </c>
      <c r="F130" s="11">
        <v>2141278.9790257178</v>
      </c>
      <c r="G130" s="11">
        <v>1167698.328418829</v>
      </c>
      <c r="H130" s="106">
        <v>7840.4219999999996</v>
      </c>
      <c r="I130" s="11">
        <v>0</v>
      </c>
      <c r="J130" s="11">
        <v>0</v>
      </c>
      <c r="K130" s="106">
        <v>0</v>
      </c>
    </row>
    <row r="131" spans="1:11">
      <c r="A131" s="31"/>
      <c r="B131" s="6"/>
      <c r="C131" s="109"/>
      <c r="D131" s="13"/>
      <c r="E131" s="110"/>
      <c r="F131" s="13"/>
      <c r="G131" s="13"/>
      <c r="H131" s="110"/>
      <c r="I131" s="13"/>
      <c r="J131" s="13"/>
      <c r="K131" s="110"/>
    </row>
    <row r="132" spans="1:11" ht="13.5" thickBot="1">
      <c r="A132" s="31" t="s">
        <v>102</v>
      </c>
      <c r="B132" s="6"/>
      <c r="C132" s="111">
        <f t="shared" si="7"/>
        <v>5342585.8366436772</v>
      </c>
      <c r="D132" s="14">
        <f t="shared" si="7"/>
        <v>10008890.367970427</v>
      </c>
      <c r="E132" s="112">
        <f t="shared" si="7"/>
        <v>2871114.0727679329</v>
      </c>
      <c r="F132" s="14">
        <v>5341645.8366436772</v>
      </c>
      <c r="G132" s="14">
        <v>9782780.9179704282</v>
      </c>
      <c r="H132" s="112">
        <v>2862930.0727679329</v>
      </c>
      <c r="I132" s="14">
        <v>940</v>
      </c>
      <c r="J132" s="14">
        <v>226109.45</v>
      </c>
      <c r="K132" s="112">
        <v>8184</v>
      </c>
    </row>
    <row r="133" spans="1:11" ht="13.5" thickTop="1">
      <c r="A133" s="31"/>
      <c r="B133" s="6"/>
      <c r="C133" s="107"/>
      <c r="D133" s="12"/>
      <c r="E133" s="108"/>
      <c r="F133" s="12"/>
      <c r="G133" s="12"/>
      <c r="H133" s="108"/>
      <c r="I133" s="12"/>
      <c r="J133" s="12"/>
      <c r="K133" s="134"/>
    </row>
    <row r="134" spans="1:11">
      <c r="A134" s="31" t="s">
        <v>18</v>
      </c>
      <c r="B134" s="6" t="s">
        <v>103</v>
      </c>
      <c r="C134" s="103"/>
      <c r="D134" s="10"/>
      <c r="E134" s="113"/>
      <c r="F134" s="12"/>
      <c r="G134" s="12"/>
      <c r="H134" s="108"/>
      <c r="I134" s="12"/>
      <c r="J134" s="12"/>
      <c r="K134" s="108"/>
    </row>
    <row r="135" spans="1:11">
      <c r="A135" s="31">
        <v>2.1</v>
      </c>
      <c r="B135" s="6" t="s">
        <v>129</v>
      </c>
      <c r="C135" s="103"/>
      <c r="D135" s="10"/>
      <c r="E135" s="113"/>
      <c r="F135" s="12"/>
      <c r="G135" s="12"/>
      <c r="H135" s="108"/>
      <c r="I135" s="12"/>
      <c r="J135" s="12"/>
      <c r="K135" s="108"/>
    </row>
    <row r="136" spans="1:11">
      <c r="A136" s="31"/>
      <c r="B136" s="6" t="s">
        <v>99</v>
      </c>
      <c r="C136" s="103">
        <f t="shared" si="7"/>
        <v>15583.73894959057</v>
      </c>
      <c r="D136" s="10">
        <f t="shared" si="7"/>
        <v>13461981.908593543</v>
      </c>
      <c r="E136" s="104">
        <f t="shared" si="7"/>
        <v>810026.20610424608</v>
      </c>
      <c r="F136" s="10">
        <v>9529.1149495905702</v>
      </c>
      <c r="G136" s="10">
        <v>7661918.0670496542</v>
      </c>
      <c r="H136" s="104">
        <v>94506.206104246099</v>
      </c>
      <c r="I136" s="10">
        <v>6054.6239999999998</v>
      </c>
      <c r="J136" s="10">
        <v>5800063.8415438896</v>
      </c>
      <c r="K136" s="104">
        <v>715520</v>
      </c>
    </row>
    <row r="137" spans="1:11">
      <c r="A137" s="31"/>
      <c r="B137" s="6" t="s">
        <v>100</v>
      </c>
      <c r="C137" s="103">
        <f t="shared" si="7"/>
        <v>10393.47300967714</v>
      </c>
      <c r="D137" s="10">
        <f t="shared" si="7"/>
        <v>7722097.2700440772</v>
      </c>
      <c r="E137" s="104">
        <f t="shared" si="7"/>
        <v>116021.2850457539</v>
      </c>
      <c r="F137" s="10">
        <v>9925.47300967714</v>
      </c>
      <c r="G137" s="10">
        <v>7271453.2700440772</v>
      </c>
      <c r="H137" s="104">
        <v>116021.2850457539</v>
      </c>
      <c r="I137" s="10">
        <v>468</v>
      </c>
      <c r="J137" s="10">
        <v>450644</v>
      </c>
      <c r="K137" s="104">
        <v>0</v>
      </c>
    </row>
    <row r="138" spans="1:11">
      <c r="A138" s="31"/>
      <c r="B138" s="6" t="s">
        <v>137</v>
      </c>
      <c r="C138" s="103">
        <f t="shared" si="7"/>
        <v>778.44756454180799</v>
      </c>
      <c r="D138" s="10">
        <f t="shared" si="7"/>
        <v>709513.87488923268</v>
      </c>
      <c r="E138" s="104">
        <f t="shared" si="7"/>
        <v>78309</v>
      </c>
      <c r="F138" s="10">
        <v>271.07156454180802</v>
      </c>
      <c r="G138" s="10">
        <v>83258.400476724302</v>
      </c>
      <c r="H138" s="104">
        <v>0</v>
      </c>
      <c r="I138" s="10">
        <v>507.37599999999998</v>
      </c>
      <c r="J138" s="10">
        <v>626255.47441250843</v>
      </c>
      <c r="K138" s="104">
        <v>78309</v>
      </c>
    </row>
    <row r="139" spans="1:11">
      <c r="A139" s="31"/>
      <c r="B139" s="6" t="s">
        <v>138</v>
      </c>
      <c r="C139" s="103">
        <f t="shared" si="7"/>
        <v>56</v>
      </c>
      <c r="D139" s="10">
        <f t="shared" si="7"/>
        <v>61927.951822894778</v>
      </c>
      <c r="E139" s="104">
        <f t="shared" si="7"/>
        <v>0</v>
      </c>
      <c r="F139" s="10">
        <v>56</v>
      </c>
      <c r="G139" s="10">
        <v>61927.951822894778</v>
      </c>
      <c r="H139" s="104">
        <v>0</v>
      </c>
      <c r="I139" s="10">
        <v>0</v>
      </c>
      <c r="J139" s="10">
        <v>0</v>
      </c>
      <c r="K139" s="104">
        <v>0</v>
      </c>
    </row>
    <row r="140" spans="1:11">
      <c r="A140" s="31"/>
      <c r="B140" s="6" t="s">
        <v>139</v>
      </c>
      <c r="C140" s="105">
        <f t="shared" si="7"/>
        <v>26811.659523809518</v>
      </c>
      <c r="D140" s="11">
        <f t="shared" si="7"/>
        <v>21955521.005349748</v>
      </c>
      <c r="E140" s="106">
        <f t="shared" si="7"/>
        <v>1004356.49115</v>
      </c>
      <c r="F140" s="11">
        <v>19781.659523809518</v>
      </c>
      <c r="G140" s="11">
        <v>15078557.689393349</v>
      </c>
      <c r="H140" s="106">
        <v>210527.49115000002</v>
      </c>
      <c r="I140" s="11">
        <v>7030</v>
      </c>
      <c r="J140" s="11">
        <v>6876963.3159563998</v>
      </c>
      <c r="K140" s="106">
        <v>793829</v>
      </c>
    </row>
    <row r="141" spans="1:11">
      <c r="A141" s="31">
        <v>2.2000000000000002</v>
      </c>
      <c r="B141" s="6" t="s">
        <v>130</v>
      </c>
      <c r="C141" s="103"/>
      <c r="D141" s="10"/>
      <c r="E141" s="113"/>
      <c r="F141" s="10"/>
      <c r="G141" s="10"/>
      <c r="H141" s="113"/>
      <c r="I141" s="10"/>
      <c r="J141" s="10"/>
      <c r="K141" s="113"/>
    </row>
    <row r="142" spans="1:11">
      <c r="A142" s="31"/>
      <c r="B142" s="6" t="s">
        <v>99</v>
      </c>
      <c r="C142" s="103">
        <f t="shared" si="7"/>
        <v>2864.008041236988</v>
      </c>
      <c r="D142" s="10">
        <f t="shared" si="7"/>
        <v>1023994.691937278</v>
      </c>
      <c r="E142" s="104">
        <f t="shared" si="7"/>
        <v>584.54468827615301</v>
      </c>
      <c r="F142" s="10">
        <v>2864.008041236988</v>
      </c>
      <c r="G142" s="10">
        <v>1023994.691937278</v>
      </c>
      <c r="H142" s="104">
        <v>584.54468827615301</v>
      </c>
      <c r="I142" s="10">
        <v>0</v>
      </c>
      <c r="J142" s="10">
        <v>0</v>
      </c>
      <c r="K142" s="104">
        <v>0</v>
      </c>
    </row>
    <row r="143" spans="1:11">
      <c r="A143" s="31"/>
      <c r="B143" s="6" t="s">
        <v>100</v>
      </c>
      <c r="C143" s="103">
        <f t="shared" si="7"/>
        <v>5109.7123675678986</v>
      </c>
      <c r="D143" s="10">
        <f t="shared" si="7"/>
        <v>1331702.3960358512</v>
      </c>
      <c r="E143" s="104">
        <f t="shared" si="7"/>
        <v>204.66660172384701</v>
      </c>
      <c r="F143" s="10">
        <v>5109.7123675678986</v>
      </c>
      <c r="G143" s="10">
        <v>1331702.3960358512</v>
      </c>
      <c r="H143" s="104">
        <v>204.66660172384701</v>
      </c>
      <c r="I143" s="10">
        <v>0</v>
      </c>
      <c r="J143" s="10">
        <v>0</v>
      </c>
      <c r="K143" s="104">
        <v>0</v>
      </c>
    </row>
    <row r="144" spans="1:11">
      <c r="A144" s="31"/>
      <c r="B144" s="6" t="s">
        <v>137</v>
      </c>
      <c r="C144" s="103">
        <f t="shared" si="7"/>
        <v>194.29223744292236</v>
      </c>
      <c r="D144" s="10">
        <f t="shared" si="7"/>
        <v>64643.053754995846</v>
      </c>
      <c r="E144" s="104">
        <f t="shared" si="7"/>
        <v>0</v>
      </c>
      <c r="F144" s="10">
        <v>194.29223744292236</v>
      </c>
      <c r="G144" s="10">
        <v>64643.053754995846</v>
      </c>
      <c r="H144" s="104">
        <v>0</v>
      </c>
      <c r="I144" s="10">
        <v>0</v>
      </c>
      <c r="J144" s="10">
        <v>0</v>
      </c>
      <c r="K144" s="104">
        <v>0</v>
      </c>
    </row>
    <row r="145" spans="1:11">
      <c r="A145" s="31"/>
      <c r="B145" s="6" t="s">
        <v>138</v>
      </c>
      <c r="C145" s="103">
        <f t="shared" si="7"/>
        <v>1434</v>
      </c>
      <c r="D145" s="10">
        <f t="shared" si="7"/>
        <v>220434.67653750096</v>
      </c>
      <c r="E145" s="104">
        <f t="shared" si="7"/>
        <v>0</v>
      </c>
      <c r="F145" s="10">
        <v>1434</v>
      </c>
      <c r="G145" s="10">
        <v>220434.67653750096</v>
      </c>
      <c r="H145" s="104">
        <v>0</v>
      </c>
      <c r="I145" s="10">
        <v>0</v>
      </c>
      <c r="J145" s="10">
        <v>0</v>
      </c>
      <c r="K145" s="104">
        <v>0</v>
      </c>
    </row>
    <row r="146" spans="1:11">
      <c r="A146" s="31"/>
      <c r="B146" s="6" t="s">
        <v>139</v>
      </c>
      <c r="C146" s="105">
        <f t="shared" si="7"/>
        <v>9602.0126462478074</v>
      </c>
      <c r="D146" s="11">
        <f t="shared" si="7"/>
        <v>2640774.8182656248</v>
      </c>
      <c r="E146" s="106">
        <f t="shared" si="7"/>
        <v>789.21128999999996</v>
      </c>
      <c r="F146" s="11">
        <v>9602.0126462478074</v>
      </c>
      <c r="G146" s="11">
        <v>2640774.8182656248</v>
      </c>
      <c r="H146" s="106">
        <v>789.21128999999996</v>
      </c>
      <c r="I146" s="11">
        <v>0</v>
      </c>
      <c r="J146" s="11">
        <v>0</v>
      </c>
      <c r="K146" s="106">
        <v>0</v>
      </c>
    </row>
    <row r="147" spans="1:11">
      <c r="A147" s="31">
        <v>2.2999999999999998</v>
      </c>
      <c r="B147" s="6" t="s">
        <v>101</v>
      </c>
      <c r="C147" s="103"/>
      <c r="D147" s="10"/>
      <c r="E147" s="113"/>
      <c r="F147" s="10"/>
      <c r="G147" s="10"/>
      <c r="H147" s="113"/>
      <c r="I147" s="10"/>
      <c r="J147" s="10"/>
      <c r="K147" s="113"/>
    </row>
    <row r="148" spans="1:11">
      <c r="A148" s="31"/>
      <c r="B148" s="6" t="s">
        <v>99</v>
      </c>
      <c r="C148" s="103">
        <f t="shared" si="7"/>
        <v>6624.9304551000678</v>
      </c>
      <c r="D148" s="10">
        <f t="shared" si="7"/>
        <v>3531473.292525155</v>
      </c>
      <c r="E148" s="104">
        <f t="shared" si="7"/>
        <v>89178.777503086196</v>
      </c>
      <c r="F148" s="10">
        <v>5749.9304551000678</v>
      </c>
      <c r="G148" s="10">
        <v>2937471.292525155</v>
      </c>
      <c r="H148" s="104">
        <v>73241.777503086196</v>
      </c>
      <c r="I148" s="10">
        <v>875</v>
      </c>
      <c r="J148" s="10">
        <v>594002</v>
      </c>
      <c r="K148" s="104">
        <v>15937</v>
      </c>
    </row>
    <row r="149" spans="1:11">
      <c r="A149" s="31"/>
      <c r="B149" s="6" t="s">
        <v>100</v>
      </c>
      <c r="C149" s="103">
        <f t="shared" ref="C149:E168" si="8">SUMIF($F$103:$K$103,C$103,$F149:$K149)</f>
        <v>10393.875198122361</v>
      </c>
      <c r="D149" s="10">
        <f t="shared" si="8"/>
        <v>2751853.54915155</v>
      </c>
      <c r="E149" s="104">
        <f t="shared" si="8"/>
        <v>168327.57602008499</v>
      </c>
      <c r="F149" s="10">
        <v>10393.875198122361</v>
      </c>
      <c r="G149" s="10">
        <v>2751853.54915155</v>
      </c>
      <c r="H149" s="104">
        <v>168327.57602008499</v>
      </c>
      <c r="I149" s="10">
        <v>0</v>
      </c>
      <c r="J149" s="10">
        <v>0</v>
      </c>
      <c r="K149" s="104">
        <v>0</v>
      </c>
    </row>
    <row r="150" spans="1:11">
      <c r="A150" s="31"/>
      <c r="B150" s="6" t="s">
        <v>137</v>
      </c>
      <c r="C150" s="103">
        <f t="shared" si="8"/>
        <v>117.18363252512484</v>
      </c>
      <c r="D150" s="10">
        <f t="shared" si="8"/>
        <v>116936.63620658578</v>
      </c>
      <c r="E150" s="104">
        <f t="shared" si="8"/>
        <v>1032.8104668290189</v>
      </c>
      <c r="F150" s="10">
        <v>77.183632525124835</v>
      </c>
      <c r="G150" s="10">
        <v>85441.636206585783</v>
      </c>
      <c r="H150" s="104">
        <v>316.81046682901899</v>
      </c>
      <c r="I150" s="10">
        <v>40</v>
      </c>
      <c r="J150" s="10">
        <v>31495</v>
      </c>
      <c r="K150" s="104">
        <v>716</v>
      </c>
    </row>
    <row r="151" spans="1:11">
      <c r="A151" s="31"/>
      <c r="B151" s="6" t="s">
        <v>138</v>
      </c>
      <c r="C151" s="103">
        <f t="shared" si="8"/>
        <v>950</v>
      </c>
      <c r="D151" s="10">
        <f t="shared" si="8"/>
        <v>148276.77413299121</v>
      </c>
      <c r="E151" s="104">
        <f t="shared" si="8"/>
        <v>0</v>
      </c>
      <c r="F151" s="10">
        <v>950</v>
      </c>
      <c r="G151" s="10">
        <v>148276.77413299121</v>
      </c>
      <c r="H151" s="104">
        <v>0</v>
      </c>
      <c r="I151" s="10">
        <v>0</v>
      </c>
      <c r="J151" s="10">
        <v>0</v>
      </c>
      <c r="K151" s="104">
        <v>0</v>
      </c>
    </row>
    <row r="152" spans="1:11">
      <c r="A152" s="31"/>
      <c r="B152" s="6" t="s">
        <v>139</v>
      </c>
      <c r="C152" s="105">
        <f t="shared" si="8"/>
        <v>18085.98928574755</v>
      </c>
      <c r="D152" s="11">
        <f t="shared" si="8"/>
        <v>6548540.2520162798</v>
      </c>
      <c r="E152" s="106">
        <f t="shared" si="8"/>
        <v>258539.16399000003</v>
      </c>
      <c r="F152" s="11">
        <v>17170.98928574755</v>
      </c>
      <c r="G152" s="11">
        <v>5923043.2520162798</v>
      </c>
      <c r="H152" s="106">
        <v>241886.16399000003</v>
      </c>
      <c r="I152" s="11">
        <v>915</v>
      </c>
      <c r="J152" s="11">
        <v>625497</v>
      </c>
      <c r="K152" s="106">
        <v>16653</v>
      </c>
    </row>
    <row r="153" spans="1:11">
      <c r="A153" s="31">
        <v>2.4</v>
      </c>
      <c r="B153" s="6" t="s">
        <v>131</v>
      </c>
      <c r="C153" s="103"/>
      <c r="D153" s="10"/>
      <c r="E153" s="113"/>
      <c r="F153" s="10"/>
      <c r="G153" s="10"/>
      <c r="H153" s="113"/>
      <c r="I153" s="10"/>
      <c r="J153" s="10"/>
      <c r="K153" s="113"/>
    </row>
    <row r="154" spans="1:11">
      <c r="A154" s="31"/>
      <c r="B154" s="6" t="s">
        <v>99</v>
      </c>
      <c r="C154" s="103">
        <f t="shared" si="8"/>
        <v>22751.273644698151</v>
      </c>
      <c r="D154" s="10">
        <f t="shared" si="8"/>
        <v>13813629.097506888</v>
      </c>
      <c r="E154" s="104">
        <f t="shared" si="8"/>
        <v>236974.442743441</v>
      </c>
      <c r="F154" s="10">
        <v>21164.273644698151</v>
      </c>
      <c r="G154" s="10">
        <v>12477464.600186128</v>
      </c>
      <c r="H154" s="104">
        <v>134838.442743441</v>
      </c>
      <c r="I154" s="10">
        <v>1587</v>
      </c>
      <c r="J154" s="10">
        <v>1336164.49732076</v>
      </c>
      <c r="K154" s="104">
        <v>102136</v>
      </c>
    </row>
    <row r="155" spans="1:11">
      <c r="A155" s="31"/>
      <c r="B155" s="6" t="s">
        <v>100</v>
      </c>
      <c r="C155" s="103">
        <f t="shared" si="8"/>
        <v>21673.255690867281</v>
      </c>
      <c r="D155" s="10">
        <f t="shared" si="8"/>
        <v>7754356.2282684576</v>
      </c>
      <c r="E155" s="104">
        <f t="shared" si="8"/>
        <v>167436.684703073</v>
      </c>
      <c r="F155" s="10">
        <v>21641.255690867281</v>
      </c>
      <c r="G155" s="10">
        <v>7734344.2282684576</v>
      </c>
      <c r="H155" s="104">
        <v>167436.684703073</v>
      </c>
      <c r="I155" s="10">
        <v>32</v>
      </c>
      <c r="J155" s="10">
        <v>20012</v>
      </c>
      <c r="K155" s="104">
        <v>0</v>
      </c>
    </row>
    <row r="156" spans="1:11">
      <c r="A156" s="31"/>
      <c r="B156" s="6" t="s">
        <v>137</v>
      </c>
      <c r="C156" s="103">
        <f t="shared" si="8"/>
        <v>1336.3422649553545</v>
      </c>
      <c r="D156" s="10">
        <f t="shared" si="8"/>
        <v>694182.88396330248</v>
      </c>
      <c r="E156" s="104">
        <f t="shared" si="8"/>
        <v>28493.8336795346</v>
      </c>
      <c r="F156" s="10">
        <v>1181.3422649553545</v>
      </c>
      <c r="G156" s="10">
        <v>44443.358537731408</v>
      </c>
      <c r="H156" s="104">
        <v>14292.8336795346</v>
      </c>
      <c r="I156" s="10">
        <v>155</v>
      </c>
      <c r="J156" s="10">
        <v>649739.52542557102</v>
      </c>
      <c r="K156" s="104">
        <v>14201</v>
      </c>
    </row>
    <row r="157" spans="1:11">
      <c r="A157" s="31"/>
      <c r="B157" s="6" t="s">
        <v>138</v>
      </c>
      <c r="C157" s="103">
        <f t="shared" si="8"/>
        <v>2504.5440886699512</v>
      </c>
      <c r="D157" s="10">
        <f t="shared" si="8"/>
        <v>348892.03186488152</v>
      </c>
      <c r="E157" s="104">
        <f t="shared" si="8"/>
        <v>0</v>
      </c>
      <c r="F157" s="10">
        <v>2504.5440886699512</v>
      </c>
      <c r="G157" s="10">
        <v>348892.03186488152</v>
      </c>
      <c r="H157" s="104">
        <v>0</v>
      </c>
      <c r="I157" s="10">
        <v>0</v>
      </c>
      <c r="J157" s="10">
        <v>0</v>
      </c>
      <c r="K157" s="104">
        <v>0</v>
      </c>
    </row>
    <row r="158" spans="1:11">
      <c r="A158" s="31"/>
      <c r="B158" s="6" t="s">
        <v>139</v>
      </c>
      <c r="C158" s="105">
        <f t="shared" si="8"/>
        <v>48265.41568919069</v>
      </c>
      <c r="D158" s="11">
        <f t="shared" si="8"/>
        <v>22611060.241603546</v>
      </c>
      <c r="E158" s="106">
        <f t="shared" si="8"/>
        <v>432904.96112604899</v>
      </c>
      <c r="F158" s="11">
        <v>46491.41568919069</v>
      </c>
      <c r="G158" s="11">
        <v>20605144.218857214</v>
      </c>
      <c r="H158" s="106">
        <v>316567.96112604899</v>
      </c>
      <c r="I158" s="11">
        <v>1774</v>
      </c>
      <c r="J158" s="11">
        <v>2005916.0227463311</v>
      </c>
      <c r="K158" s="106">
        <v>116337</v>
      </c>
    </row>
    <row r="159" spans="1:11">
      <c r="A159" s="31"/>
      <c r="B159" s="6"/>
      <c r="C159" s="103"/>
      <c r="D159" s="10"/>
      <c r="E159" s="113"/>
      <c r="F159" s="10"/>
      <c r="G159" s="10"/>
      <c r="H159" s="113"/>
      <c r="I159" s="10"/>
      <c r="J159" s="10"/>
      <c r="K159" s="113"/>
    </row>
    <row r="160" spans="1:11" ht="13.5" thickBot="1">
      <c r="A160" s="31" t="s">
        <v>104</v>
      </c>
      <c r="B160" s="6"/>
      <c r="C160" s="111">
        <f t="shared" si="8"/>
        <v>102765.07714499561</v>
      </c>
      <c r="D160" s="14">
        <f t="shared" si="8"/>
        <v>53755896.317235164</v>
      </c>
      <c r="E160" s="112">
        <f t="shared" si="8"/>
        <v>1696589.827556049</v>
      </c>
      <c r="F160" s="14">
        <v>93046.077144995608</v>
      </c>
      <c r="G160" s="14">
        <v>44247519.978532434</v>
      </c>
      <c r="H160" s="112">
        <v>769770.82755604899</v>
      </c>
      <c r="I160" s="14">
        <v>9719</v>
      </c>
      <c r="J160" s="14">
        <v>9508376.3387027308</v>
      </c>
      <c r="K160" s="112">
        <v>926819</v>
      </c>
    </row>
    <row r="161" spans="1:11" ht="13.5" thickTop="1">
      <c r="A161" s="31"/>
      <c r="B161" s="6"/>
      <c r="C161" s="114"/>
      <c r="D161" s="70"/>
      <c r="E161" s="115"/>
      <c r="F161" s="70"/>
      <c r="G161" s="70"/>
      <c r="H161" s="115"/>
      <c r="I161" s="70"/>
      <c r="J161" s="70"/>
      <c r="K161" s="115"/>
    </row>
    <row r="162" spans="1:11" ht="13.5" thickBot="1">
      <c r="A162" s="31" t="s">
        <v>105</v>
      </c>
      <c r="B162" s="6"/>
      <c r="C162" s="116">
        <f t="shared" si="8"/>
        <v>5445350.9137886716</v>
      </c>
      <c r="D162" s="16">
        <f t="shared" si="8"/>
        <v>63764786.685205616</v>
      </c>
      <c r="E162" s="117">
        <f t="shared" si="8"/>
        <v>4567703.9003239861</v>
      </c>
      <c r="F162" s="16">
        <v>5434691.9137886716</v>
      </c>
      <c r="G162" s="16">
        <v>54030300.896502882</v>
      </c>
      <c r="H162" s="117">
        <v>3632700.9003239861</v>
      </c>
      <c r="I162" s="16">
        <v>10659</v>
      </c>
      <c r="J162" s="16">
        <v>9734485.788702732</v>
      </c>
      <c r="K162" s="117">
        <v>935003</v>
      </c>
    </row>
    <row r="163" spans="1:11">
      <c r="A163" s="31"/>
      <c r="B163" s="6"/>
      <c r="C163" s="107"/>
      <c r="D163" s="12"/>
      <c r="E163" s="108"/>
      <c r="F163" s="12"/>
      <c r="G163" s="12"/>
      <c r="H163" s="108"/>
      <c r="I163" s="12"/>
      <c r="J163" s="12"/>
      <c r="K163" s="108"/>
    </row>
    <row r="164" spans="1:11">
      <c r="A164" s="31" t="s">
        <v>106</v>
      </c>
      <c r="B164" s="6" t="s">
        <v>107</v>
      </c>
      <c r="C164" s="107"/>
      <c r="D164" s="12"/>
      <c r="E164" s="108"/>
      <c r="F164" s="12"/>
      <c r="G164" s="12"/>
      <c r="H164" s="108"/>
      <c r="I164" s="12"/>
      <c r="J164" s="12"/>
      <c r="K164" s="108"/>
    </row>
    <row r="165" spans="1:11">
      <c r="A165" s="31" t="s">
        <v>5</v>
      </c>
      <c r="B165" s="6" t="s">
        <v>108</v>
      </c>
      <c r="C165" s="118"/>
      <c r="D165" s="15"/>
      <c r="E165" s="108"/>
      <c r="F165" s="12"/>
      <c r="G165" s="12"/>
      <c r="H165" s="108"/>
      <c r="I165" s="12"/>
      <c r="J165" s="12"/>
      <c r="K165" s="108"/>
    </row>
    <row r="166" spans="1:11">
      <c r="A166" s="33">
        <v>1.1000000000000001</v>
      </c>
      <c r="B166" s="6" t="s">
        <v>222</v>
      </c>
      <c r="C166" s="118"/>
      <c r="D166" s="15"/>
      <c r="E166" s="108"/>
      <c r="F166" s="15"/>
      <c r="G166" s="15"/>
      <c r="H166" s="108"/>
      <c r="I166" s="15"/>
      <c r="J166" s="15"/>
      <c r="K166" s="108"/>
    </row>
    <row r="167" spans="1:11">
      <c r="A167" s="33"/>
      <c r="B167" s="6" t="s">
        <v>99</v>
      </c>
      <c r="C167" s="103">
        <f t="shared" si="8"/>
        <v>57923.138243842419</v>
      </c>
      <c r="D167" s="10">
        <f t="shared" si="8"/>
        <v>173296.87020974411</v>
      </c>
      <c r="E167" s="104"/>
      <c r="F167" s="10">
        <v>57923.138243842419</v>
      </c>
      <c r="G167" s="10">
        <v>173296.87020974411</v>
      </c>
      <c r="H167" s="104"/>
      <c r="I167" s="10">
        <v>0</v>
      </c>
      <c r="J167" s="10">
        <v>0</v>
      </c>
      <c r="K167" s="104"/>
    </row>
    <row r="168" spans="1:11">
      <c r="A168" s="33"/>
      <c r="B168" s="6" t="s">
        <v>100</v>
      </c>
      <c r="C168" s="103">
        <f t="shared" si="8"/>
        <v>311481.40291605709</v>
      </c>
      <c r="D168" s="10">
        <f t="shared" si="8"/>
        <v>625594.76212419162</v>
      </c>
      <c r="E168" s="104"/>
      <c r="F168" s="10">
        <v>311481.40291605709</v>
      </c>
      <c r="G168" s="10">
        <v>625594.76212419162</v>
      </c>
      <c r="H168" s="104"/>
      <c r="I168" s="10">
        <v>0</v>
      </c>
      <c r="J168" s="10">
        <v>0</v>
      </c>
      <c r="K168" s="104"/>
    </row>
    <row r="169" spans="1:11">
      <c r="A169" s="33"/>
      <c r="B169" s="6" t="s">
        <v>137</v>
      </c>
      <c r="C169" s="103">
        <f t="shared" ref="C169:D198" si="9">SUMIF($F$103:$K$103,C$103,$F169:$K169)</f>
        <v>217945.45346241925</v>
      </c>
      <c r="D169" s="10">
        <f t="shared" si="9"/>
        <v>312601.71423941327</v>
      </c>
      <c r="E169" s="104"/>
      <c r="F169" s="10">
        <v>217945.45346241925</v>
      </c>
      <c r="G169" s="10">
        <v>312601.71423941327</v>
      </c>
      <c r="H169" s="104"/>
      <c r="I169" s="10">
        <v>0</v>
      </c>
      <c r="J169" s="10">
        <v>0</v>
      </c>
      <c r="K169" s="104"/>
    </row>
    <row r="170" spans="1:11">
      <c r="A170" s="33"/>
      <c r="B170" s="6" t="s">
        <v>138</v>
      </c>
      <c r="C170" s="103">
        <f t="shared" si="9"/>
        <v>406125.65485890053</v>
      </c>
      <c r="D170" s="10">
        <f t="shared" si="9"/>
        <v>138409.69052165654</v>
      </c>
      <c r="E170" s="104"/>
      <c r="F170" s="10">
        <v>406125.65485890053</v>
      </c>
      <c r="G170" s="10">
        <v>138409.69052165654</v>
      </c>
      <c r="H170" s="104"/>
      <c r="I170" s="10">
        <v>0</v>
      </c>
      <c r="J170" s="10">
        <v>0</v>
      </c>
      <c r="K170" s="104"/>
    </row>
    <row r="171" spans="1:11">
      <c r="A171" s="33"/>
      <c r="B171" s="6" t="s">
        <v>139</v>
      </c>
      <c r="C171" s="119">
        <f t="shared" si="9"/>
        <v>993475.64948121959</v>
      </c>
      <c r="D171" s="17">
        <f t="shared" si="9"/>
        <v>1249903.0370950056</v>
      </c>
      <c r="E171" s="115"/>
      <c r="F171" s="17">
        <v>993475.64948121959</v>
      </c>
      <c r="G171" s="17">
        <v>1249903.0370950056</v>
      </c>
      <c r="H171" s="115"/>
      <c r="I171" s="17">
        <v>0</v>
      </c>
      <c r="J171" s="17">
        <v>0</v>
      </c>
      <c r="K171" s="115"/>
    </row>
    <row r="172" spans="1:11">
      <c r="A172" s="33">
        <v>1.2</v>
      </c>
      <c r="B172" s="6" t="s">
        <v>223</v>
      </c>
      <c r="C172" s="148"/>
      <c r="D172" s="150"/>
      <c r="E172" s="108"/>
      <c r="F172" s="149"/>
      <c r="G172" s="150"/>
      <c r="H172" s="108"/>
      <c r="I172" s="15"/>
      <c r="J172" s="15"/>
      <c r="K172" s="108"/>
    </row>
    <row r="173" spans="1:11">
      <c r="A173" s="33"/>
      <c r="B173" s="6" t="s">
        <v>99</v>
      </c>
      <c r="C173" s="103">
        <f t="shared" si="9"/>
        <v>3585.3993397309468</v>
      </c>
      <c r="D173" s="10">
        <f t="shared" si="9"/>
        <v>25564.885103660767</v>
      </c>
      <c r="E173" s="104"/>
      <c r="F173" s="10">
        <v>3583.3993397309468</v>
      </c>
      <c r="G173" s="10">
        <v>25559.323353660766</v>
      </c>
      <c r="H173" s="104"/>
      <c r="I173" s="10">
        <v>2</v>
      </c>
      <c r="J173" s="10">
        <v>5.56175</v>
      </c>
      <c r="K173" s="104"/>
    </row>
    <row r="174" spans="1:11">
      <c r="A174" s="33"/>
      <c r="B174" s="6" t="s">
        <v>100</v>
      </c>
      <c r="C174" s="103">
        <f t="shared" si="9"/>
        <v>39971.271036292921</v>
      </c>
      <c r="D174" s="10">
        <f t="shared" si="9"/>
        <v>156192.75283069789</v>
      </c>
      <c r="E174" s="104"/>
      <c r="F174" s="10">
        <v>39971.271036292921</v>
      </c>
      <c r="G174" s="10">
        <v>156192.75283069789</v>
      </c>
      <c r="H174" s="104"/>
      <c r="I174" s="10">
        <v>0</v>
      </c>
      <c r="J174" s="10">
        <v>0</v>
      </c>
      <c r="K174" s="104"/>
    </row>
    <row r="175" spans="1:11">
      <c r="A175" s="33"/>
      <c r="B175" s="6" t="s">
        <v>137</v>
      </c>
      <c r="C175" s="103">
        <f t="shared" si="9"/>
        <v>2906.6175940623207</v>
      </c>
      <c r="D175" s="10">
        <f t="shared" si="9"/>
        <v>9039.3872994394478</v>
      </c>
      <c r="E175" s="104"/>
      <c r="F175" s="10">
        <v>2906.6175940623207</v>
      </c>
      <c r="G175" s="10">
        <v>9039.3872994394478</v>
      </c>
      <c r="H175" s="104"/>
      <c r="I175" s="10">
        <v>0</v>
      </c>
      <c r="J175" s="10">
        <v>0</v>
      </c>
      <c r="K175" s="104"/>
    </row>
    <row r="176" spans="1:11">
      <c r="A176" s="33"/>
      <c r="B176" s="6" t="s">
        <v>138</v>
      </c>
      <c r="C176" s="103">
        <f t="shared" si="9"/>
        <v>896.29189340414518</v>
      </c>
      <c r="D176" s="10">
        <f t="shared" si="9"/>
        <v>2487.3882889570273</v>
      </c>
      <c r="E176" s="104"/>
      <c r="F176" s="10">
        <v>896.29189340414518</v>
      </c>
      <c r="G176" s="10">
        <v>2487.3882889570273</v>
      </c>
      <c r="H176" s="104"/>
      <c r="I176" s="10">
        <v>0</v>
      </c>
      <c r="J176" s="10">
        <v>0</v>
      </c>
      <c r="K176" s="104"/>
    </row>
    <row r="177" spans="1:11">
      <c r="A177" s="33"/>
      <c r="B177" s="6" t="s">
        <v>139</v>
      </c>
      <c r="C177" s="119">
        <f t="shared" si="9"/>
        <v>47359.579863490333</v>
      </c>
      <c r="D177" s="17">
        <f t="shared" si="9"/>
        <v>193284.41352275547</v>
      </c>
      <c r="E177" s="115"/>
      <c r="F177" s="17">
        <v>47357.579863490333</v>
      </c>
      <c r="G177" s="17">
        <v>193278.85177275547</v>
      </c>
      <c r="H177" s="115"/>
      <c r="I177" s="17">
        <v>2</v>
      </c>
      <c r="J177" s="17">
        <v>5.56175</v>
      </c>
      <c r="K177" s="115"/>
    </row>
    <row r="178" spans="1:11">
      <c r="A178" s="33">
        <v>1.3</v>
      </c>
      <c r="B178" s="6" t="s">
        <v>224</v>
      </c>
      <c r="C178" s="118"/>
      <c r="D178" s="15"/>
      <c r="E178" s="108"/>
      <c r="F178" s="15"/>
      <c r="G178" s="15"/>
      <c r="H178" s="108"/>
      <c r="I178" s="15"/>
      <c r="J178" s="15"/>
      <c r="K178" s="108"/>
    </row>
    <row r="179" spans="1:11">
      <c r="A179" s="33"/>
      <c r="B179" s="6" t="s">
        <v>99</v>
      </c>
      <c r="C179" s="103">
        <f t="shared" si="9"/>
        <v>616.500000182539</v>
      </c>
      <c r="D179" s="10">
        <f t="shared" si="9"/>
        <v>5790.8107585754406</v>
      </c>
      <c r="E179" s="104"/>
      <c r="F179" s="10">
        <v>616.500000182539</v>
      </c>
      <c r="G179" s="10">
        <v>5790.8107585754406</v>
      </c>
      <c r="H179" s="104"/>
      <c r="I179" s="10">
        <v>0</v>
      </c>
      <c r="J179" s="10">
        <v>0</v>
      </c>
      <c r="K179" s="104"/>
    </row>
    <row r="180" spans="1:11">
      <c r="A180" s="33"/>
      <c r="B180" s="6" t="s">
        <v>100</v>
      </c>
      <c r="C180" s="103">
        <f t="shared" si="9"/>
        <v>1325.500000480562</v>
      </c>
      <c r="D180" s="10">
        <f t="shared" si="9"/>
        <v>8528.6135585022002</v>
      </c>
      <c r="E180" s="104"/>
      <c r="F180" s="10">
        <v>1325.500000480562</v>
      </c>
      <c r="G180" s="10">
        <v>8528.6135585022002</v>
      </c>
      <c r="H180" s="104"/>
      <c r="I180" s="10">
        <v>0</v>
      </c>
      <c r="J180" s="10">
        <v>0</v>
      </c>
      <c r="K180" s="104"/>
    </row>
    <row r="181" spans="1:11">
      <c r="A181" s="33"/>
      <c r="B181" s="6" t="s">
        <v>137</v>
      </c>
      <c r="C181" s="103">
        <f t="shared" si="9"/>
        <v>195.50000004842872</v>
      </c>
      <c r="D181" s="10">
        <f t="shared" si="9"/>
        <v>1251.5311986389161</v>
      </c>
      <c r="E181" s="104"/>
      <c r="F181" s="10">
        <v>195.50000004842872</v>
      </c>
      <c r="G181" s="10">
        <v>1251.5311986389161</v>
      </c>
      <c r="H181" s="104"/>
      <c r="I181" s="10">
        <v>0</v>
      </c>
      <c r="J181" s="10">
        <v>0</v>
      </c>
      <c r="K181" s="104"/>
    </row>
    <row r="182" spans="1:11">
      <c r="A182" s="33"/>
      <c r="B182" s="6" t="s">
        <v>138</v>
      </c>
      <c r="C182" s="103">
        <f t="shared" si="9"/>
        <v>27.500000018626451</v>
      </c>
      <c r="D182" s="10">
        <f t="shared" si="9"/>
        <v>214.566159576416</v>
      </c>
      <c r="E182" s="104"/>
      <c r="F182" s="10">
        <v>27.500000018626451</v>
      </c>
      <c r="G182" s="10">
        <v>214.566159576416</v>
      </c>
      <c r="H182" s="104"/>
      <c r="I182" s="10">
        <v>0</v>
      </c>
      <c r="J182" s="10">
        <v>0</v>
      </c>
      <c r="K182" s="104"/>
    </row>
    <row r="183" spans="1:11">
      <c r="A183" s="33"/>
      <c r="B183" s="6" t="s">
        <v>139</v>
      </c>
      <c r="C183" s="119">
        <f t="shared" si="9"/>
        <v>2165.000000730156</v>
      </c>
      <c r="D183" s="17">
        <f t="shared" si="9"/>
        <v>15785.52167529297</v>
      </c>
      <c r="E183" s="115"/>
      <c r="F183" s="17">
        <v>2165.000000730156</v>
      </c>
      <c r="G183" s="17">
        <v>15785.52167529297</v>
      </c>
      <c r="H183" s="115"/>
      <c r="I183" s="17">
        <v>0</v>
      </c>
      <c r="J183" s="17">
        <v>0</v>
      </c>
      <c r="K183" s="115"/>
    </row>
    <row r="184" spans="1:11">
      <c r="A184" s="33">
        <v>1.4</v>
      </c>
      <c r="B184" s="6" t="s">
        <v>132</v>
      </c>
      <c r="C184" s="118"/>
      <c r="D184" s="15"/>
      <c r="E184" s="108"/>
      <c r="F184" s="15"/>
      <c r="G184" s="15"/>
      <c r="H184" s="113"/>
      <c r="I184" s="15"/>
      <c r="J184" s="15"/>
      <c r="K184" s="113"/>
    </row>
    <row r="185" spans="1:11">
      <c r="A185" s="33"/>
      <c r="B185" s="6" t="s">
        <v>99</v>
      </c>
      <c r="C185" s="103">
        <f t="shared" si="9"/>
        <v>0</v>
      </c>
      <c r="D185" s="10">
        <f t="shared" si="9"/>
        <v>0</v>
      </c>
      <c r="E185" s="104"/>
      <c r="F185" s="10">
        <v>0</v>
      </c>
      <c r="G185" s="10">
        <v>0</v>
      </c>
      <c r="H185" s="104"/>
      <c r="I185" s="10">
        <v>0</v>
      </c>
      <c r="J185" s="10">
        <v>0</v>
      </c>
      <c r="K185" s="104"/>
    </row>
    <row r="186" spans="1:11">
      <c r="A186" s="6"/>
      <c r="B186" s="6" t="s">
        <v>100</v>
      </c>
      <c r="C186" s="103">
        <f t="shared" si="9"/>
        <v>0</v>
      </c>
      <c r="D186" s="10">
        <f t="shared" si="9"/>
        <v>0</v>
      </c>
      <c r="E186" s="104"/>
      <c r="F186" s="10">
        <v>0</v>
      </c>
      <c r="G186" s="10">
        <v>0</v>
      </c>
      <c r="H186" s="104"/>
      <c r="I186" s="10">
        <v>0</v>
      </c>
      <c r="J186" s="10">
        <v>0</v>
      </c>
      <c r="K186" s="104"/>
    </row>
    <row r="187" spans="1:11">
      <c r="A187" s="6"/>
      <c r="B187" s="6" t="s">
        <v>137</v>
      </c>
      <c r="C187" s="103">
        <f t="shared" si="9"/>
        <v>0</v>
      </c>
      <c r="D187" s="10">
        <f t="shared" si="9"/>
        <v>0</v>
      </c>
      <c r="E187" s="104"/>
      <c r="F187" s="10">
        <v>0</v>
      </c>
      <c r="G187" s="10">
        <v>0</v>
      </c>
      <c r="H187" s="104"/>
      <c r="I187" s="10">
        <v>0</v>
      </c>
      <c r="J187" s="10">
        <v>0</v>
      </c>
      <c r="K187" s="104"/>
    </row>
    <row r="188" spans="1:11">
      <c r="A188" s="6"/>
      <c r="B188" s="6" t="s">
        <v>138</v>
      </c>
      <c r="C188" s="103">
        <f t="shared" si="9"/>
        <v>557566.24010723631</v>
      </c>
      <c r="D188" s="10">
        <f t="shared" si="9"/>
        <v>395794.33180048497</v>
      </c>
      <c r="E188" s="104"/>
      <c r="F188" s="10">
        <v>557566.24010723631</v>
      </c>
      <c r="G188" s="10">
        <v>395794.33180048497</v>
      </c>
      <c r="H188" s="104"/>
      <c r="I188" s="10">
        <v>0</v>
      </c>
      <c r="J188" s="10">
        <v>0</v>
      </c>
      <c r="K188" s="104"/>
    </row>
    <row r="189" spans="1:11">
      <c r="A189" s="6"/>
      <c r="B189" s="6" t="s">
        <v>139</v>
      </c>
      <c r="C189" s="119">
        <f t="shared" si="9"/>
        <v>557566.24010723631</v>
      </c>
      <c r="D189" s="18">
        <f t="shared" si="9"/>
        <v>395794.33180048497</v>
      </c>
      <c r="E189" s="115"/>
      <c r="F189" s="17">
        <v>557566.24010723631</v>
      </c>
      <c r="G189" s="17">
        <v>395794.33180048497</v>
      </c>
      <c r="H189" s="115"/>
      <c r="I189" s="17">
        <v>0</v>
      </c>
      <c r="J189" s="17">
        <v>0</v>
      </c>
      <c r="K189" s="115"/>
    </row>
    <row r="190" spans="1:11">
      <c r="A190" s="6"/>
      <c r="B190" s="6" t="s">
        <v>133</v>
      </c>
      <c r="C190" s="119">
        <f t="shared" si="9"/>
        <v>1600566.4694526768</v>
      </c>
      <c r="D190" s="17">
        <f t="shared" si="9"/>
        <v>1854767.3040935388</v>
      </c>
      <c r="E190" s="115"/>
      <c r="F190" s="17">
        <v>1600564.4694526768</v>
      </c>
      <c r="G190" s="17">
        <v>1854761.7423435387</v>
      </c>
      <c r="H190" s="115"/>
      <c r="I190" s="17">
        <v>2</v>
      </c>
      <c r="J190" s="17">
        <v>5.56175</v>
      </c>
      <c r="K190" s="115"/>
    </row>
    <row r="191" spans="1:11">
      <c r="A191" s="6"/>
      <c r="B191" s="6"/>
      <c r="C191" s="120"/>
      <c r="D191" s="19"/>
      <c r="E191" s="115"/>
      <c r="F191" s="19"/>
      <c r="G191" s="19"/>
      <c r="H191" s="115"/>
      <c r="I191" s="19"/>
      <c r="J191" s="19"/>
      <c r="K191" s="115"/>
    </row>
    <row r="192" spans="1:11">
      <c r="A192" s="6" t="s">
        <v>109</v>
      </c>
      <c r="B192" s="5" t="s">
        <v>134</v>
      </c>
      <c r="C192" s="118"/>
      <c r="D192" s="15"/>
      <c r="E192" s="108"/>
      <c r="F192" s="15"/>
      <c r="G192" s="15"/>
      <c r="H192" s="113"/>
      <c r="I192" s="15"/>
      <c r="J192" s="15"/>
      <c r="K192" s="113"/>
    </row>
    <row r="193" spans="1:11">
      <c r="A193" s="6"/>
      <c r="B193" s="6" t="s">
        <v>99</v>
      </c>
      <c r="C193" s="103">
        <f t="shared" si="9"/>
        <v>143544.83994660014</v>
      </c>
      <c r="D193" s="10">
        <f t="shared" si="9"/>
        <v>933297.60148968187</v>
      </c>
      <c r="E193" s="104"/>
      <c r="F193" s="10">
        <v>143535.83994660014</v>
      </c>
      <c r="G193" s="10">
        <v>928548.23022968182</v>
      </c>
      <c r="H193" s="104"/>
      <c r="I193" s="10">
        <v>9</v>
      </c>
      <c r="J193" s="10">
        <v>4749.3712599999999</v>
      </c>
      <c r="K193" s="104"/>
    </row>
    <row r="194" spans="1:11">
      <c r="A194" s="6"/>
      <c r="B194" s="6" t="s">
        <v>100</v>
      </c>
      <c r="C194" s="103">
        <f t="shared" si="9"/>
        <v>362993.51846810465</v>
      </c>
      <c r="D194" s="10">
        <f t="shared" si="9"/>
        <v>1176912.1071002155</v>
      </c>
      <c r="E194" s="104"/>
      <c r="F194" s="10">
        <v>362993.51846810465</v>
      </c>
      <c r="G194" s="10">
        <v>1176912.1071002155</v>
      </c>
      <c r="H194" s="104"/>
      <c r="I194" s="10">
        <v>0</v>
      </c>
      <c r="J194" s="10">
        <v>0</v>
      </c>
      <c r="K194" s="104"/>
    </row>
    <row r="195" spans="1:11">
      <c r="A195" s="6"/>
      <c r="B195" s="6" t="s">
        <v>137</v>
      </c>
      <c r="C195" s="103">
        <f t="shared" si="9"/>
        <v>174670.18289871671</v>
      </c>
      <c r="D195" s="10">
        <f t="shared" si="9"/>
        <v>190869.65284063728</v>
      </c>
      <c r="E195" s="104"/>
      <c r="F195" s="10">
        <v>174670.18289871671</v>
      </c>
      <c r="G195" s="10">
        <v>190869.65284063728</v>
      </c>
      <c r="H195" s="104"/>
      <c r="I195" s="10">
        <v>0</v>
      </c>
      <c r="J195" s="10">
        <v>0</v>
      </c>
      <c r="K195" s="104"/>
    </row>
    <row r="196" spans="1:11">
      <c r="A196" s="6"/>
      <c r="B196" s="6" t="s">
        <v>138</v>
      </c>
      <c r="C196" s="103">
        <f t="shared" si="9"/>
        <v>867372.80708683003</v>
      </c>
      <c r="D196" s="10">
        <f t="shared" si="9"/>
        <v>485544.76716731419</v>
      </c>
      <c r="E196" s="104"/>
      <c r="F196" s="10">
        <v>867372.80708683003</v>
      </c>
      <c r="G196" s="10">
        <v>485544.76716731419</v>
      </c>
      <c r="H196" s="104"/>
      <c r="I196" s="10">
        <v>0</v>
      </c>
      <c r="J196" s="10">
        <v>0</v>
      </c>
      <c r="K196" s="104"/>
    </row>
    <row r="197" spans="1:11">
      <c r="A197" s="6"/>
      <c r="B197" s="6" t="s">
        <v>139</v>
      </c>
      <c r="C197" s="119">
        <f t="shared" si="9"/>
        <v>1548581.3484002519</v>
      </c>
      <c r="D197" s="17">
        <f t="shared" si="9"/>
        <v>2786624.128597849</v>
      </c>
      <c r="E197" s="115"/>
      <c r="F197" s="17">
        <v>1548572.3484002519</v>
      </c>
      <c r="G197" s="17">
        <v>2781874.7573378491</v>
      </c>
      <c r="H197" s="115"/>
      <c r="I197" s="17">
        <v>9</v>
      </c>
      <c r="J197" s="17">
        <v>4749.3712599999999</v>
      </c>
      <c r="K197" s="115"/>
    </row>
    <row r="198" spans="1:11" ht="13.5" thickBot="1">
      <c r="A198" s="6" t="s">
        <v>110</v>
      </c>
      <c r="B198" s="6"/>
      <c r="C198" s="131">
        <f t="shared" si="9"/>
        <v>3149147.8178529274</v>
      </c>
      <c r="D198" s="20">
        <f t="shared" si="9"/>
        <v>4641391.4326913869</v>
      </c>
      <c r="E198" s="115"/>
      <c r="F198" s="20">
        <v>3149136.8178529274</v>
      </c>
      <c r="G198" s="20">
        <v>4636636.4996813871</v>
      </c>
      <c r="H198" s="115"/>
      <c r="I198" s="20">
        <v>11</v>
      </c>
      <c r="J198" s="20">
        <v>4754.9330099999997</v>
      </c>
      <c r="K198" s="115"/>
    </row>
    <row r="199" spans="1:11" ht="13.5" thickTop="1">
      <c r="C199" s="58"/>
      <c r="D199" s="2"/>
      <c r="E199" s="59"/>
      <c r="F199" s="2"/>
      <c r="G199" s="2"/>
      <c r="H199" s="59"/>
      <c r="I199" s="2"/>
      <c r="J199" s="2"/>
      <c r="K199" s="59"/>
    </row>
    <row r="200" spans="1:11" ht="13.5" thickBot="1">
      <c r="C200" s="85"/>
      <c r="D200" s="86"/>
      <c r="E200" s="132"/>
      <c r="F200" s="86"/>
      <c r="G200" s="86"/>
      <c r="H200" s="132"/>
      <c r="I200" s="86"/>
      <c r="J200" s="86"/>
      <c r="K200" s="132"/>
    </row>
  </sheetData>
  <mergeCells count="6">
    <mergeCell ref="C1:E1"/>
    <mergeCell ref="I1:K1"/>
    <mergeCell ref="C101:E101"/>
    <mergeCell ref="I101:K101"/>
    <mergeCell ref="F1:H1"/>
    <mergeCell ref="F101:H101"/>
  </mergeCells>
  <phoneticPr fontId="15" type="noConversion"/>
  <pageMargins left="0.75" right="0.75" top="1" bottom="1" header="0.5" footer="0.5"/>
  <pageSetup paperSize="9" scale="4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G177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5" t="s">
        <v>233</v>
      </c>
      <c r="B1" s="7"/>
      <c r="C1" s="7"/>
      <c r="D1" s="7"/>
      <c r="E1" s="206" t="s">
        <v>113</v>
      </c>
      <c r="F1" s="207"/>
      <c r="G1" s="208"/>
    </row>
    <row r="2" spans="1:7">
      <c r="A2" s="151"/>
      <c r="B2" s="27"/>
      <c r="C2" s="27"/>
      <c r="D2" s="27"/>
      <c r="E2" s="152"/>
      <c r="F2" s="27"/>
      <c r="G2" s="147" t="s">
        <v>237</v>
      </c>
    </row>
    <row r="3" spans="1:7">
      <c r="A3" s="209" t="s">
        <v>141</v>
      </c>
      <c r="B3" s="209"/>
      <c r="C3" s="209"/>
      <c r="D3" s="210"/>
      <c r="E3" s="211" t="s">
        <v>246</v>
      </c>
      <c r="F3" s="212"/>
      <c r="G3" s="135" t="s">
        <v>242</v>
      </c>
    </row>
    <row r="4" spans="1:7">
      <c r="A4" s="209"/>
      <c r="B4" s="209"/>
      <c r="C4" s="209"/>
      <c r="D4" s="210"/>
      <c r="E4" s="40" t="s">
        <v>142</v>
      </c>
      <c r="F4" s="41" t="s">
        <v>143</v>
      </c>
      <c r="G4" s="136" t="s">
        <v>143</v>
      </c>
    </row>
    <row r="5" spans="1:7">
      <c r="A5" s="209"/>
      <c r="B5" s="209"/>
      <c r="C5" s="209"/>
      <c r="D5" s="210"/>
      <c r="E5" s="137" t="s">
        <v>144</v>
      </c>
      <c r="F5" s="138" t="s">
        <v>144</v>
      </c>
      <c r="G5" s="139" t="s">
        <v>144</v>
      </c>
    </row>
    <row r="6" spans="1:7" ht="13.5" thickBot="1">
      <c r="A6" s="209"/>
      <c r="B6" s="209"/>
      <c r="C6" s="209"/>
      <c r="D6" s="210"/>
      <c r="E6" s="140" t="s">
        <v>3</v>
      </c>
      <c r="F6" s="141" t="s">
        <v>3</v>
      </c>
      <c r="G6" s="142" t="s">
        <v>3</v>
      </c>
    </row>
    <row r="7" spans="1:7">
      <c r="A7" s="213" t="s">
        <v>140</v>
      </c>
      <c r="B7" s="214"/>
      <c r="C7" s="214"/>
      <c r="D7" s="214"/>
      <c r="E7" s="42"/>
      <c r="F7" s="43"/>
      <c r="G7" s="44"/>
    </row>
    <row r="8" spans="1:7">
      <c r="A8" s="215" t="s">
        <v>145</v>
      </c>
      <c r="B8" s="215"/>
      <c r="C8" s="215"/>
      <c r="D8" s="215"/>
      <c r="E8" s="45"/>
      <c r="F8" s="46"/>
      <c r="G8" s="47"/>
    </row>
    <row r="9" spans="1:7">
      <c r="A9" s="26"/>
      <c r="B9" s="216" t="s">
        <v>146</v>
      </c>
      <c r="C9" s="216"/>
      <c r="D9" s="216"/>
      <c r="E9" s="48">
        <v>39539.495629999998</v>
      </c>
      <c r="F9" s="48">
        <v>42032.634239999999</v>
      </c>
      <c r="G9" s="49">
        <v>33189.779829999999</v>
      </c>
    </row>
    <row r="10" spans="1:7">
      <c r="A10" s="26"/>
      <c r="B10" s="217" t="s">
        <v>147</v>
      </c>
      <c r="C10" s="217"/>
      <c r="D10" s="217"/>
      <c r="E10" s="48">
        <v>992075.41801284836</v>
      </c>
      <c r="F10" s="48">
        <v>1027215.69479708</v>
      </c>
      <c r="G10" s="49">
        <v>863782.74668228452</v>
      </c>
    </row>
    <row r="11" spans="1:7">
      <c r="A11" s="26"/>
      <c r="B11" s="218" t="s">
        <v>148</v>
      </c>
      <c r="C11" s="218"/>
      <c r="D11" s="218"/>
      <c r="E11" s="48">
        <v>172936.19772627699</v>
      </c>
      <c r="F11" s="48">
        <v>172937.14664627699</v>
      </c>
      <c r="G11" s="49">
        <v>553923.58814372297</v>
      </c>
    </row>
    <row r="12" spans="1:7">
      <c r="A12" s="26"/>
      <c r="B12" s="218" t="s">
        <v>149</v>
      </c>
      <c r="C12" s="218"/>
      <c r="D12" s="218"/>
      <c r="E12" s="48">
        <v>371982.23985667201</v>
      </c>
      <c r="F12" s="48">
        <v>466832.26235406048</v>
      </c>
      <c r="G12" s="49">
        <v>305932.27002625971</v>
      </c>
    </row>
    <row r="13" spans="1:7">
      <c r="A13" s="26"/>
      <c r="B13" s="218" t="s">
        <v>150</v>
      </c>
      <c r="C13" s="218"/>
      <c r="D13" s="218"/>
      <c r="E13" s="48">
        <v>3119166.7515259678</v>
      </c>
      <c r="F13" s="48">
        <v>3395949.7786248559</v>
      </c>
      <c r="G13" s="49">
        <v>3260975.2358048614</v>
      </c>
    </row>
    <row r="14" spans="1:7">
      <c r="A14" s="26"/>
      <c r="B14" s="218" t="s">
        <v>151</v>
      </c>
      <c r="C14" s="218"/>
      <c r="D14" s="218"/>
      <c r="E14" s="48">
        <v>0</v>
      </c>
      <c r="F14" s="48">
        <v>0</v>
      </c>
      <c r="G14" s="49">
        <v>0</v>
      </c>
    </row>
    <row r="15" spans="1:7" ht="13.5" thickBot="1">
      <c r="A15" s="26"/>
      <c r="B15" s="219" t="s">
        <v>152</v>
      </c>
      <c r="C15" s="219"/>
      <c r="D15" s="219"/>
      <c r="E15" s="50">
        <v>4695700.1027517701</v>
      </c>
      <c r="F15" s="50">
        <v>5104967.5166622754</v>
      </c>
      <c r="G15" s="51">
        <v>5017803.6204871284</v>
      </c>
    </row>
    <row r="16" spans="1:7" ht="13.5" thickTop="1">
      <c r="A16" s="26"/>
      <c r="B16" s="220"/>
      <c r="C16" s="220"/>
      <c r="D16" s="220"/>
      <c r="E16" s="52"/>
      <c r="F16" s="53"/>
      <c r="G16" s="54"/>
    </row>
    <row r="17" spans="1:7">
      <c r="A17" s="215" t="s">
        <v>153</v>
      </c>
      <c r="B17" s="215"/>
      <c r="C17" s="215"/>
      <c r="D17" s="215"/>
      <c r="E17" s="45"/>
      <c r="F17" s="46"/>
      <c r="G17" s="47"/>
    </row>
    <row r="18" spans="1:7">
      <c r="A18" s="26"/>
      <c r="B18" s="216" t="s">
        <v>146</v>
      </c>
      <c r="C18" s="216"/>
      <c r="D18" s="216"/>
      <c r="E18" s="48">
        <v>31333</v>
      </c>
      <c r="F18" s="48">
        <v>31333</v>
      </c>
      <c r="G18" s="49">
        <v>21665</v>
      </c>
    </row>
    <row r="19" spans="1:7">
      <c r="A19" s="26"/>
      <c r="B19" s="217" t="s">
        <v>147</v>
      </c>
      <c r="C19" s="217"/>
      <c r="D19" s="217"/>
      <c r="E19" s="48">
        <v>593713.44304502546</v>
      </c>
      <c r="F19" s="48">
        <v>612915.55843960331</v>
      </c>
      <c r="G19" s="49">
        <v>473296.31997492746</v>
      </c>
    </row>
    <row r="20" spans="1:7">
      <c r="A20" s="26"/>
      <c r="B20" s="218" t="s">
        <v>148</v>
      </c>
      <c r="C20" s="218"/>
      <c r="D20" s="218"/>
      <c r="E20" s="48">
        <v>3966</v>
      </c>
      <c r="F20" s="48">
        <v>3966</v>
      </c>
      <c r="G20" s="49">
        <v>2515</v>
      </c>
    </row>
    <row r="21" spans="1:7">
      <c r="A21" s="26"/>
      <c r="B21" s="218" t="s">
        <v>149</v>
      </c>
      <c r="C21" s="218"/>
      <c r="D21" s="218"/>
      <c r="E21" s="48">
        <v>325185.34327484411</v>
      </c>
      <c r="F21" s="48">
        <v>334815.59736042377</v>
      </c>
      <c r="G21" s="49">
        <v>190935.6763729341</v>
      </c>
    </row>
    <row r="22" spans="1:7">
      <c r="A22" s="26"/>
      <c r="B22" s="218" t="s">
        <v>150</v>
      </c>
      <c r="C22" s="218"/>
      <c r="D22" s="218"/>
      <c r="E22" s="48">
        <v>2479054.5435319156</v>
      </c>
      <c r="F22" s="48">
        <v>2592054.0262176767</v>
      </c>
      <c r="G22" s="49">
        <v>2960236.8433418451</v>
      </c>
    </row>
    <row r="23" spans="1:7">
      <c r="A23" s="26"/>
      <c r="B23" s="218" t="s">
        <v>151</v>
      </c>
      <c r="C23" s="218"/>
      <c r="D23" s="218"/>
      <c r="E23" s="48">
        <v>0</v>
      </c>
      <c r="F23" s="48">
        <v>0</v>
      </c>
      <c r="G23" s="49">
        <v>0</v>
      </c>
    </row>
    <row r="24" spans="1:7" ht="13.5" thickBot="1">
      <c r="A24" s="26"/>
      <c r="B24" s="219" t="s">
        <v>154</v>
      </c>
      <c r="C24" s="219"/>
      <c r="D24" s="219"/>
      <c r="E24" s="50">
        <v>3433252.3298517861</v>
      </c>
      <c r="F24" s="50">
        <v>3575084.182017704</v>
      </c>
      <c r="G24" s="51">
        <v>3648648.8396897065</v>
      </c>
    </row>
    <row r="25" spans="1:7" ht="13.5" thickTop="1">
      <c r="A25" s="26"/>
      <c r="B25" s="26"/>
      <c r="C25" s="26"/>
      <c r="D25" s="26"/>
      <c r="E25" s="55"/>
      <c r="F25" s="56"/>
      <c r="G25" s="57"/>
    </row>
    <row r="26" spans="1:7">
      <c r="A26" s="215" t="s">
        <v>155</v>
      </c>
      <c r="B26" s="215"/>
      <c r="C26" s="215"/>
      <c r="D26" s="215"/>
      <c r="E26" s="45"/>
      <c r="F26" s="46"/>
      <c r="G26" s="47"/>
    </row>
    <row r="27" spans="1:7">
      <c r="A27" s="26"/>
      <c r="B27" s="216" t="s">
        <v>146</v>
      </c>
      <c r="C27" s="216"/>
      <c r="D27" s="216"/>
      <c r="E27" s="48">
        <v>0</v>
      </c>
      <c r="F27" s="48">
        <v>0</v>
      </c>
      <c r="G27" s="49">
        <v>0</v>
      </c>
    </row>
    <row r="28" spans="1:7">
      <c r="A28" s="26"/>
      <c r="B28" s="217" t="s">
        <v>147</v>
      </c>
      <c r="C28" s="217"/>
      <c r="D28" s="217"/>
      <c r="E28" s="48">
        <v>809</v>
      </c>
      <c r="F28" s="48">
        <v>809</v>
      </c>
      <c r="G28" s="49">
        <v>898</v>
      </c>
    </row>
    <row r="29" spans="1:7">
      <c r="A29" s="26"/>
      <c r="B29" s="218" t="s">
        <v>148</v>
      </c>
      <c r="C29" s="218"/>
      <c r="D29" s="218"/>
      <c r="E29" s="48">
        <v>0</v>
      </c>
      <c r="F29" s="48">
        <v>0</v>
      </c>
      <c r="G29" s="49">
        <v>0</v>
      </c>
    </row>
    <row r="30" spans="1:7">
      <c r="A30" s="26"/>
      <c r="B30" s="218" t="s">
        <v>149</v>
      </c>
      <c r="C30" s="218"/>
      <c r="D30" s="218"/>
      <c r="E30" s="48">
        <v>0</v>
      </c>
      <c r="F30" s="48">
        <v>0</v>
      </c>
      <c r="G30" s="49">
        <v>2614.8255888477001</v>
      </c>
    </row>
    <row r="31" spans="1:7">
      <c r="A31" s="26"/>
      <c r="B31" s="218" t="s">
        <v>150</v>
      </c>
      <c r="C31" s="218"/>
      <c r="D31" s="218"/>
      <c r="E31" s="48">
        <v>1135.8461600000001</v>
      </c>
      <c r="F31" s="48">
        <v>1349.213910533</v>
      </c>
      <c r="G31" s="49">
        <v>1872.7201285000001</v>
      </c>
    </row>
    <row r="32" spans="1:7">
      <c r="A32" s="26"/>
      <c r="B32" s="218" t="s">
        <v>151</v>
      </c>
      <c r="C32" s="218"/>
      <c r="D32" s="218"/>
      <c r="E32" s="48">
        <v>0</v>
      </c>
      <c r="F32" s="48">
        <v>0</v>
      </c>
      <c r="G32" s="49">
        <v>0</v>
      </c>
    </row>
    <row r="33" spans="1:7" ht="13.5" thickBot="1">
      <c r="A33" s="26"/>
      <c r="B33" s="219" t="s">
        <v>156</v>
      </c>
      <c r="C33" s="219"/>
      <c r="D33" s="219"/>
      <c r="E33" s="50">
        <v>1944.8461600000001</v>
      </c>
      <c r="F33" s="50">
        <v>2158.2139105329998</v>
      </c>
      <c r="G33" s="51">
        <v>5385.5457173476998</v>
      </c>
    </row>
    <row r="34" spans="1:7" ht="13.5" thickTop="1">
      <c r="A34" s="26"/>
      <c r="B34" s="26"/>
      <c r="C34" s="26"/>
      <c r="D34" s="26"/>
      <c r="E34" s="55"/>
      <c r="F34" s="56"/>
      <c r="G34" s="57"/>
    </row>
    <row r="35" spans="1:7">
      <c r="A35" s="215" t="s">
        <v>157</v>
      </c>
      <c r="B35" s="215"/>
      <c r="C35" s="215"/>
      <c r="D35" s="215"/>
      <c r="E35" s="45"/>
      <c r="F35" s="46"/>
      <c r="G35" s="47"/>
    </row>
    <row r="36" spans="1:7">
      <c r="A36" s="26"/>
      <c r="B36" s="216" t="s">
        <v>146</v>
      </c>
      <c r="C36" s="216"/>
      <c r="D36" s="216"/>
      <c r="E36" s="48">
        <v>8206.4956300000013</v>
      </c>
      <c r="F36" s="48">
        <v>10699.634239999999</v>
      </c>
      <c r="G36" s="49">
        <v>11524.779829999999</v>
      </c>
    </row>
    <row r="37" spans="1:7">
      <c r="A37" s="26"/>
      <c r="B37" s="217" t="s">
        <v>147</v>
      </c>
      <c r="C37" s="217"/>
      <c r="D37" s="217"/>
      <c r="E37" s="48">
        <v>397552.97496782383</v>
      </c>
      <c r="F37" s="48">
        <v>413491.13635747653</v>
      </c>
      <c r="G37" s="49">
        <v>389588.42670735699</v>
      </c>
    </row>
    <row r="38" spans="1:7">
      <c r="A38" s="26"/>
      <c r="B38" s="218" t="s">
        <v>148</v>
      </c>
      <c r="C38" s="218"/>
      <c r="D38" s="218"/>
      <c r="E38" s="48">
        <v>168970.19772627699</v>
      </c>
      <c r="F38" s="48">
        <v>168971.14664627699</v>
      </c>
      <c r="G38" s="49">
        <v>551408.58814372297</v>
      </c>
    </row>
    <row r="39" spans="1:7">
      <c r="A39" s="26"/>
      <c r="B39" s="218" t="s">
        <v>149</v>
      </c>
      <c r="C39" s="218"/>
      <c r="D39" s="218"/>
      <c r="E39" s="48">
        <v>46796.896581827743</v>
      </c>
      <c r="F39" s="48">
        <v>132016.66499363669</v>
      </c>
      <c r="G39" s="49">
        <v>112381.7680644778</v>
      </c>
    </row>
    <row r="40" spans="1:7">
      <c r="A40" s="26"/>
      <c r="B40" s="218" t="s">
        <v>150</v>
      </c>
      <c r="C40" s="218"/>
      <c r="D40" s="218"/>
      <c r="E40" s="48">
        <v>638976.36183405179</v>
      </c>
      <c r="F40" s="48">
        <v>802546.53849664633</v>
      </c>
      <c r="G40" s="49">
        <v>298865.67233451683</v>
      </c>
    </row>
    <row r="41" spans="1:7">
      <c r="A41" s="26"/>
      <c r="B41" s="218" t="s">
        <v>151</v>
      </c>
      <c r="C41" s="218"/>
      <c r="D41" s="218"/>
      <c r="E41" s="48">
        <v>0</v>
      </c>
      <c r="F41" s="48">
        <v>0</v>
      </c>
      <c r="G41" s="49">
        <v>0</v>
      </c>
    </row>
    <row r="42" spans="1:7" ht="13.5" thickBot="1">
      <c r="A42" s="26"/>
      <c r="B42" s="219" t="s">
        <v>158</v>
      </c>
      <c r="C42" s="219"/>
      <c r="D42" s="219"/>
      <c r="E42" s="50">
        <v>1260502.9267399791</v>
      </c>
      <c r="F42" s="50">
        <v>1527725.120734036</v>
      </c>
      <c r="G42" s="51">
        <v>1363769.235080075</v>
      </c>
    </row>
    <row r="43" spans="1:7" ht="13.5" thickTop="1">
      <c r="A43" s="26"/>
      <c r="B43" s="26"/>
      <c r="C43" s="26"/>
      <c r="D43" s="26"/>
      <c r="E43" s="55"/>
      <c r="F43" s="56"/>
      <c r="G43" s="57"/>
    </row>
    <row r="44" spans="1:7">
      <c r="A44" s="215" t="s">
        <v>159</v>
      </c>
      <c r="B44" s="215"/>
      <c r="C44" s="215"/>
      <c r="D44" s="215"/>
      <c r="E44" s="45"/>
      <c r="F44" s="46"/>
      <c r="G44" s="47"/>
    </row>
    <row r="45" spans="1:7">
      <c r="A45" s="26"/>
      <c r="B45" s="216" t="s">
        <v>146</v>
      </c>
      <c r="C45" s="216"/>
      <c r="D45" s="216"/>
      <c r="E45" s="48">
        <v>39211.495629999998</v>
      </c>
      <c r="F45" s="48">
        <v>41704.634239999999</v>
      </c>
      <c r="G45" s="49">
        <v>32970.779829999999</v>
      </c>
    </row>
    <row r="46" spans="1:7">
      <c r="A46" s="26"/>
      <c r="B46" s="217" t="s">
        <v>147</v>
      </c>
      <c r="C46" s="217"/>
      <c r="D46" s="217"/>
      <c r="E46" s="48">
        <v>892929.02355260204</v>
      </c>
      <c r="F46" s="48">
        <v>927291.33850683365</v>
      </c>
      <c r="G46" s="49">
        <v>769291.60772501677</v>
      </c>
    </row>
    <row r="47" spans="1:7">
      <c r="A47" s="26"/>
      <c r="B47" s="218" t="s">
        <v>148</v>
      </c>
      <c r="C47" s="218"/>
      <c r="D47" s="218"/>
      <c r="E47" s="48">
        <v>61145.197726277001</v>
      </c>
      <c r="F47" s="48">
        <v>61146.146646276997</v>
      </c>
      <c r="G47" s="49">
        <v>390809.42745372304</v>
      </c>
    </row>
    <row r="48" spans="1:7">
      <c r="A48" s="26"/>
      <c r="B48" s="218" t="s">
        <v>149</v>
      </c>
      <c r="C48" s="218"/>
      <c r="D48" s="218"/>
      <c r="E48" s="48">
        <v>358833.91237211227</v>
      </c>
      <c r="F48" s="48">
        <v>453617.93486950069</v>
      </c>
      <c r="G48" s="49">
        <v>293442.50588307605</v>
      </c>
    </row>
    <row r="49" spans="1:7">
      <c r="A49" s="26"/>
      <c r="B49" s="218" t="s">
        <v>150</v>
      </c>
      <c r="C49" s="218"/>
      <c r="D49" s="218"/>
      <c r="E49" s="48">
        <v>2515572.1912865438</v>
      </c>
      <c r="F49" s="48">
        <v>2746867.6235967656</v>
      </c>
      <c r="G49" s="49">
        <v>2679306.2079566657</v>
      </c>
    </row>
    <row r="50" spans="1:7">
      <c r="A50" s="26"/>
      <c r="B50" s="218" t="s">
        <v>151</v>
      </c>
      <c r="C50" s="218"/>
      <c r="D50" s="218"/>
      <c r="E50" s="48">
        <v>0</v>
      </c>
      <c r="F50" s="48">
        <v>0</v>
      </c>
      <c r="G50" s="49">
        <v>0</v>
      </c>
    </row>
    <row r="51" spans="1:7" ht="13.5" thickBot="1">
      <c r="A51" s="26"/>
      <c r="B51" s="219" t="s">
        <v>160</v>
      </c>
      <c r="C51" s="219"/>
      <c r="D51" s="219"/>
      <c r="E51" s="50">
        <v>3867691.8205675399</v>
      </c>
      <c r="F51" s="50">
        <v>4230627.677859378</v>
      </c>
      <c r="G51" s="51">
        <v>4165820.5288484804</v>
      </c>
    </row>
    <row r="52" spans="1:7" ht="13.5" thickTop="1">
      <c r="A52" s="26"/>
      <c r="B52" s="220"/>
      <c r="C52" s="220"/>
      <c r="D52" s="220"/>
      <c r="E52" s="52"/>
      <c r="F52" s="53"/>
      <c r="G52" s="54"/>
    </row>
    <row r="53" spans="1:7">
      <c r="A53" s="215" t="s">
        <v>161</v>
      </c>
      <c r="B53" s="215"/>
      <c r="C53" s="215"/>
      <c r="D53" s="215"/>
      <c r="E53" s="45"/>
      <c r="F53" s="46"/>
      <c r="G53" s="47"/>
    </row>
    <row r="54" spans="1:7">
      <c r="A54" s="26"/>
      <c r="B54" s="216" t="s">
        <v>146</v>
      </c>
      <c r="C54" s="216"/>
      <c r="D54" s="216"/>
      <c r="E54" s="48">
        <v>31287</v>
      </c>
      <c r="F54" s="48">
        <v>31287</v>
      </c>
      <c r="G54" s="49">
        <v>21663</v>
      </c>
    </row>
    <row r="55" spans="1:7">
      <c r="A55" s="26"/>
      <c r="B55" s="217" t="s">
        <v>147</v>
      </c>
      <c r="C55" s="217"/>
      <c r="D55" s="217"/>
      <c r="E55" s="48">
        <v>502352.5772147791</v>
      </c>
      <c r="F55" s="48">
        <v>520799.69260935695</v>
      </c>
      <c r="G55" s="49">
        <v>388235.48897364631</v>
      </c>
    </row>
    <row r="56" spans="1:7">
      <c r="A56" s="26"/>
      <c r="B56" s="218" t="s">
        <v>148</v>
      </c>
      <c r="C56" s="218"/>
      <c r="D56" s="218"/>
      <c r="E56" s="48">
        <v>3966</v>
      </c>
      <c r="F56" s="48">
        <v>3966</v>
      </c>
      <c r="G56" s="49">
        <v>2515</v>
      </c>
    </row>
    <row r="57" spans="1:7">
      <c r="A57" s="26"/>
      <c r="B57" s="218" t="s">
        <v>149</v>
      </c>
      <c r="C57" s="218"/>
      <c r="D57" s="218"/>
      <c r="E57" s="48">
        <v>310599.01579028438</v>
      </c>
      <c r="F57" s="48">
        <v>320163.26987586403</v>
      </c>
      <c r="G57" s="49">
        <v>180754.6763729341</v>
      </c>
    </row>
    <row r="58" spans="1:7">
      <c r="A58" s="26"/>
      <c r="B58" s="218" t="s">
        <v>150</v>
      </c>
      <c r="C58" s="218"/>
      <c r="D58" s="218"/>
      <c r="E58" s="48">
        <v>1874990.2653924918</v>
      </c>
      <c r="F58" s="48">
        <v>1943758.6532895868</v>
      </c>
      <c r="G58" s="49">
        <v>2386383.6762729241</v>
      </c>
    </row>
    <row r="59" spans="1:7">
      <c r="A59" s="26"/>
      <c r="B59" s="218" t="s">
        <v>151</v>
      </c>
      <c r="C59" s="218"/>
      <c r="D59" s="218"/>
      <c r="E59" s="48">
        <v>0</v>
      </c>
      <c r="F59" s="48">
        <v>0</v>
      </c>
      <c r="G59" s="49">
        <v>0</v>
      </c>
    </row>
    <row r="60" spans="1:7" ht="13.5" thickBot="1">
      <c r="A60" s="26"/>
      <c r="B60" s="219" t="s">
        <v>162</v>
      </c>
      <c r="C60" s="219"/>
      <c r="D60" s="219"/>
      <c r="E60" s="50">
        <v>2723194.8583975565</v>
      </c>
      <c r="F60" s="50">
        <v>2819974.6157748071</v>
      </c>
      <c r="G60" s="51">
        <v>2979551.8416195046</v>
      </c>
    </row>
    <row r="61" spans="1:7" ht="13.5" thickTop="1">
      <c r="A61" s="26"/>
      <c r="B61" s="26"/>
      <c r="C61" s="26"/>
      <c r="D61" s="26"/>
      <c r="E61" s="55"/>
      <c r="F61" s="56"/>
      <c r="G61" s="57"/>
    </row>
    <row r="62" spans="1:7">
      <c r="A62" s="215" t="s">
        <v>163</v>
      </c>
      <c r="B62" s="215"/>
      <c r="C62" s="215"/>
      <c r="D62" s="215"/>
      <c r="E62" s="45"/>
      <c r="F62" s="46"/>
      <c r="G62" s="47"/>
    </row>
    <row r="63" spans="1:7">
      <c r="A63" s="26"/>
      <c r="B63" s="216" t="s">
        <v>146</v>
      </c>
      <c r="C63" s="216"/>
      <c r="D63" s="216"/>
      <c r="E63" s="48">
        <v>0</v>
      </c>
      <c r="F63" s="48">
        <v>0</v>
      </c>
      <c r="G63" s="49">
        <v>0</v>
      </c>
    </row>
    <row r="64" spans="1:7">
      <c r="A64" s="26"/>
      <c r="B64" s="217" t="s">
        <v>147</v>
      </c>
      <c r="C64" s="217"/>
      <c r="D64" s="217"/>
      <c r="E64" s="48">
        <v>809</v>
      </c>
      <c r="F64" s="48">
        <v>809</v>
      </c>
      <c r="G64" s="49">
        <v>898</v>
      </c>
    </row>
    <row r="65" spans="1:7">
      <c r="A65" s="26"/>
      <c r="B65" s="218" t="s">
        <v>148</v>
      </c>
      <c r="C65" s="218"/>
      <c r="D65" s="218"/>
      <c r="E65" s="48">
        <v>0</v>
      </c>
      <c r="F65" s="48">
        <v>0</v>
      </c>
      <c r="G65" s="49">
        <v>0</v>
      </c>
    </row>
    <row r="66" spans="1:7">
      <c r="A66" s="26"/>
      <c r="B66" s="218" t="s">
        <v>149</v>
      </c>
      <c r="C66" s="218"/>
      <c r="D66" s="218"/>
      <c r="E66" s="48">
        <v>0</v>
      </c>
      <c r="F66" s="48">
        <v>0</v>
      </c>
      <c r="G66" s="49">
        <v>468.06144566406499</v>
      </c>
    </row>
    <row r="67" spans="1:7">
      <c r="A67" s="26"/>
      <c r="B67" s="218" t="s">
        <v>150</v>
      </c>
      <c r="C67" s="218"/>
      <c r="D67" s="218"/>
      <c r="E67" s="48">
        <v>1135.8461600000001</v>
      </c>
      <c r="F67" s="48">
        <v>1349.213910533</v>
      </c>
      <c r="G67" s="49">
        <v>1852.2538631559501</v>
      </c>
    </row>
    <row r="68" spans="1:7">
      <c r="A68" s="26"/>
      <c r="B68" s="218" t="s">
        <v>151</v>
      </c>
      <c r="C68" s="218"/>
      <c r="D68" s="218"/>
      <c r="E68" s="48">
        <v>0</v>
      </c>
      <c r="F68" s="48">
        <v>0</v>
      </c>
      <c r="G68" s="49">
        <v>0</v>
      </c>
    </row>
    <row r="69" spans="1:7" ht="13.5" thickBot="1">
      <c r="A69" s="26"/>
      <c r="B69" s="219" t="s">
        <v>164</v>
      </c>
      <c r="C69" s="219"/>
      <c r="D69" s="219"/>
      <c r="E69" s="50">
        <v>1944.8461600000001</v>
      </c>
      <c r="F69" s="50">
        <v>2158.2139105329998</v>
      </c>
      <c r="G69" s="51">
        <v>3218.3153088200097</v>
      </c>
    </row>
    <row r="70" spans="1:7" ht="13.5" thickTop="1">
      <c r="A70" s="26"/>
      <c r="B70" s="26"/>
      <c r="C70" s="26"/>
      <c r="D70" s="26"/>
      <c r="E70" s="55"/>
      <c r="F70" s="56"/>
      <c r="G70" s="57"/>
    </row>
    <row r="71" spans="1:7">
      <c r="A71" s="215" t="s">
        <v>165</v>
      </c>
      <c r="B71" s="215"/>
      <c r="C71" s="215"/>
      <c r="D71" s="215"/>
      <c r="E71" s="45"/>
      <c r="F71" s="46"/>
      <c r="G71" s="47"/>
    </row>
    <row r="72" spans="1:7">
      <c r="A72" s="26"/>
      <c r="B72" s="216" t="s">
        <v>146</v>
      </c>
      <c r="C72" s="216"/>
      <c r="D72" s="216"/>
      <c r="E72" s="48">
        <v>7924.4956300000003</v>
      </c>
      <c r="F72" s="48">
        <v>10417.634239999999</v>
      </c>
      <c r="G72" s="49">
        <v>11307.779829999999</v>
      </c>
    </row>
    <row r="73" spans="1:7">
      <c r="A73" s="26"/>
      <c r="B73" s="217" t="s">
        <v>147</v>
      </c>
      <c r="C73" s="217"/>
      <c r="D73" s="217"/>
      <c r="E73" s="48">
        <v>389767.44633782381</v>
      </c>
      <c r="F73" s="48">
        <v>405682.64589747653</v>
      </c>
      <c r="G73" s="49">
        <v>380158.11875137029</v>
      </c>
    </row>
    <row r="74" spans="1:7">
      <c r="A74" s="26"/>
      <c r="B74" s="218" t="s">
        <v>148</v>
      </c>
      <c r="C74" s="218"/>
      <c r="D74" s="218"/>
      <c r="E74" s="48">
        <v>57179.197726277001</v>
      </c>
      <c r="F74" s="48">
        <v>57180.146646276997</v>
      </c>
      <c r="G74" s="49">
        <v>388294.42745372304</v>
      </c>
    </row>
    <row r="75" spans="1:7">
      <c r="A75" s="26"/>
      <c r="B75" s="218" t="s">
        <v>149</v>
      </c>
      <c r="C75" s="218"/>
      <c r="D75" s="218"/>
      <c r="E75" s="48">
        <v>48234.896581827743</v>
      </c>
      <c r="F75" s="48">
        <v>133454.66499363669</v>
      </c>
      <c r="G75" s="49">
        <v>112219.7680644778</v>
      </c>
    </row>
    <row r="76" spans="1:7">
      <c r="A76" s="26"/>
      <c r="B76" s="218" t="s">
        <v>150</v>
      </c>
      <c r="C76" s="218"/>
      <c r="D76" s="218"/>
      <c r="E76" s="48">
        <v>639446.07973405183</v>
      </c>
      <c r="F76" s="48">
        <v>801759.75639664638</v>
      </c>
      <c r="G76" s="49">
        <v>291070.27782058541</v>
      </c>
    </row>
    <row r="77" spans="1:7">
      <c r="A77" s="26"/>
      <c r="B77" s="218" t="s">
        <v>151</v>
      </c>
      <c r="C77" s="218"/>
      <c r="D77" s="218"/>
      <c r="E77" s="48">
        <v>0</v>
      </c>
      <c r="F77" s="48">
        <v>0</v>
      </c>
      <c r="G77" s="49">
        <v>0</v>
      </c>
    </row>
    <row r="78" spans="1:7" ht="13.5" thickBot="1">
      <c r="A78" s="26"/>
      <c r="B78" s="219" t="s">
        <v>166</v>
      </c>
      <c r="C78" s="219"/>
      <c r="D78" s="219"/>
      <c r="E78" s="50">
        <v>1142552.116009979</v>
      </c>
      <c r="F78" s="50">
        <v>1408494.848174036</v>
      </c>
      <c r="G78" s="51">
        <v>1183050.3719201568</v>
      </c>
    </row>
    <row r="79" spans="1:7" ht="13.5" thickTop="1">
      <c r="E79" s="58"/>
      <c r="F79" s="2"/>
      <c r="G79" s="59"/>
    </row>
    <row r="80" spans="1:7">
      <c r="A80" s="221" t="s">
        <v>179</v>
      </c>
      <c r="B80" s="222"/>
      <c r="C80" s="222"/>
      <c r="D80" s="222"/>
      <c r="E80" s="58"/>
      <c r="F80" s="2"/>
      <c r="G80" s="59"/>
    </row>
    <row r="81" spans="1:7">
      <c r="A81" s="215" t="s">
        <v>167</v>
      </c>
      <c r="B81" s="215"/>
      <c r="C81" s="215"/>
      <c r="D81" s="215"/>
      <c r="E81" s="58"/>
      <c r="F81" s="2"/>
      <c r="G81" s="59"/>
    </row>
    <row r="82" spans="1:7">
      <c r="A82" s="26"/>
      <c r="B82" s="216" t="s">
        <v>146</v>
      </c>
      <c r="C82" s="216"/>
      <c r="D82" s="216"/>
      <c r="E82" s="48">
        <v>31923.846400000002</v>
      </c>
      <c r="F82" s="48">
        <v>33709.892529999997</v>
      </c>
      <c r="G82" s="49">
        <v>32092.505860000001</v>
      </c>
    </row>
    <row r="83" spans="1:7">
      <c r="A83" s="26"/>
      <c r="B83" s="217" t="s">
        <v>147</v>
      </c>
      <c r="C83" s="217"/>
      <c r="D83" s="217"/>
      <c r="E83" s="48">
        <v>717973.99561596056</v>
      </c>
      <c r="F83" s="48">
        <v>707463.30559039919</v>
      </c>
      <c r="G83" s="49">
        <v>850025.60188207461</v>
      </c>
    </row>
    <row r="84" spans="1:7">
      <c r="A84" s="26"/>
      <c r="B84" s="218" t="s">
        <v>148</v>
      </c>
      <c r="C84" s="218"/>
      <c r="D84" s="218"/>
      <c r="E84" s="48">
        <v>45924.974499999997</v>
      </c>
      <c r="F84" s="48">
        <v>45924.974499999997</v>
      </c>
      <c r="G84" s="49">
        <v>284360.60647</v>
      </c>
    </row>
    <row r="85" spans="1:7">
      <c r="A85" s="26"/>
      <c r="B85" s="218" t="s">
        <v>149</v>
      </c>
      <c r="C85" s="218"/>
      <c r="D85" s="218"/>
      <c r="E85" s="48">
        <v>222569.95635292699</v>
      </c>
      <c r="F85" s="48">
        <v>295593.85068240843</v>
      </c>
      <c r="G85" s="49">
        <v>278102.27806777193</v>
      </c>
    </row>
    <row r="86" spans="1:7">
      <c r="A86" s="26"/>
      <c r="B86" s="218" t="s">
        <v>150</v>
      </c>
      <c r="C86" s="218"/>
      <c r="D86" s="218"/>
      <c r="E86" s="48">
        <v>2298014.7513218774</v>
      </c>
      <c r="F86" s="48">
        <v>2450935.6452862439</v>
      </c>
      <c r="G86" s="49">
        <v>2293902.2573511908</v>
      </c>
    </row>
    <row r="87" spans="1:7">
      <c r="A87" s="26"/>
      <c r="B87" s="218" t="s">
        <v>151</v>
      </c>
      <c r="C87" s="218"/>
      <c r="D87" s="218"/>
      <c r="E87" s="48">
        <v>0</v>
      </c>
      <c r="F87" s="48">
        <v>0</v>
      </c>
      <c r="G87" s="49">
        <v>0</v>
      </c>
    </row>
    <row r="88" spans="1:7" ht="13.5" thickBot="1">
      <c r="A88" s="26"/>
      <c r="B88" s="219" t="s">
        <v>168</v>
      </c>
      <c r="C88" s="219"/>
      <c r="D88" s="219"/>
      <c r="E88" s="50">
        <v>3316407.5241907653</v>
      </c>
      <c r="F88" s="50">
        <v>3533627.6685890509</v>
      </c>
      <c r="G88" s="51">
        <v>3738483.249631037</v>
      </c>
    </row>
    <row r="89" spans="1:7" ht="13.5" thickTop="1">
      <c r="A89" s="26"/>
      <c r="B89" s="220"/>
      <c r="C89" s="220"/>
      <c r="D89" s="220"/>
      <c r="E89" s="52"/>
      <c r="F89" s="53"/>
      <c r="G89" s="54"/>
    </row>
    <row r="90" spans="1:7">
      <c r="A90" s="215" t="s">
        <v>169</v>
      </c>
      <c r="B90" s="215"/>
      <c r="C90" s="215"/>
      <c r="D90" s="215"/>
      <c r="E90" s="45"/>
      <c r="F90" s="46"/>
      <c r="G90" s="47"/>
    </row>
    <row r="91" spans="1:7">
      <c r="A91" s="26"/>
      <c r="B91" s="216" t="s">
        <v>146</v>
      </c>
      <c r="C91" s="216"/>
      <c r="D91" s="216"/>
      <c r="E91" s="48">
        <v>27197</v>
      </c>
      <c r="F91" s="48">
        <v>27197</v>
      </c>
      <c r="G91" s="49">
        <v>26679</v>
      </c>
    </row>
    <row r="92" spans="1:7">
      <c r="A92" s="26"/>
      <c r="B92" s="217" t="s">
        <v>147</v>
      </c>
      <c r="C92" s="217"/>
      <c r="D92" s="217"/>
      <c r="E92" s="48">
        <v>344588.86049999436</v>
      </c>
      <c r="F92" s="48">
        <v>338362.79558821698</v>
      </c>
      <c r="G92" s="49">
        <v>445936.53920577327</v>
      </c>
    </row>
    <row r="93" spans="1:7">
      <c r="A93" s="26"/>
      <c r="B93" s="218" t="s">
        <v>148</v>
      </c>
      <c r="C93" s="218"/>
      <c r="D93" s="218"/>
      <c r="E93" s="48">
        <v>0</v>
      </c>
      <c r="F93" s="48">
        <v>0</v>
      </c>
      <c r="G93" s="49">
        <v>0</v>
      </c>
    </row>
    <row r="94" spans="1:7">
      <c r="A94" s="26"/>
      <c r="B94" s="218" t="s">
        <v>149</v>
      </c>
      <c r="C94" s="218"/>
      <c r="D94" s="218"/>
      <c r="E94" s="48">
        <v>196524.84379233897</v>
      </c>
      <c r="F94" s="48">
        <v>191899.01066861136</v>
      </c>
      <c r="G94" s="49">
        <v>169103.43251871952</v>
      </c>
    </row>
    <row r="95" spans="1:7">
      <c r="A95" s="26"/>
      <c r="B95" s="218" t="s">
        <v>150</v>
      </c>
      <c r="C95" s="218"/>
      <c r="D95" s="218"/>
      <c r="E95" s="48">
        <v>1705695.4398624911</v>
      </c>
      <c r="F95" s="48">
        <v>1765422.0836549643</v>
      </c>
      <c r="G95" s="49">
        <v>2022986.9498815287</v>
      </c>
    </row>
    <row r="96" spans="1:7">
      <c r="A96" s="26"/>
      <c r="B96" s="218" t="s">
        <v>151</v>
      </c>
      <c r="C96" s="218"/>
      <c r="D96" s="218"/>
      <c r="E96" s="48">
        <v>0</v>
      </c>
      <c r="F96" s="48">
        <v>0</v>
      </c>
      <c r="G96" s="49">
        <v>0</v>
      </c>
    </row>
    <row r="97" spans="1:7" ht="13.5" thickBot="1">
      <c r="A97" s="26"/>
      <c r="B97" s="219" t="s">
        <v>170</v>
      </c>
      <c r="C97" s="219"/>
      <c r="D97" s="219"/>
      <c r="E97" s="50">
        <v>2274006.1441548234</v>
      </c>
      <c r="F97" s="50">
        <v>2322880.8899117932</v>
      </c>
      <c r="G97" s="51">
        <v>2664705.9216060219</v>
      </c>
    </row>
    <row r="98" spans="1:7" ht="13.5" thickTop="1">
      <c r="A98" s="26"/>
      <c r="B98" s="26"/>
      <c r="C98" s="26"/>
      <c r="D98" s="26"/>
      <c r="E98" s="55"/>
      <c r="F98" s="56"/>
      <c r="G98" s="57"/>
    </row>
    <row r="99" spans="1:7">
      <c r="A99" s="215" t="s">
        <v>171</v>
      </c>
      <c r="B99" s="215"/>
      <c r="C99" s="215"/>
      <c r="D99" s="215"/>
      <c r="E99" s="45"/>
      <c r="F99" s="46"/>
      <c r="G99" s="47"/>
    </row>
    <row r="100" spans="1:7">
      <c r="A100" s="26"/>
      <c r="B100" s="216" t="s">
        <v>146</v>
      </c>
      <c r="C100" s="216"/>
      <c r="D100" s="216"/>
      <c r="E100" s="48">
        <v>4726.8464000000004</v>
      </c>
      <c r="F100" s="48">
        <v>6512.8925300000001</v>
      </c>
      <c r="G100" s="49">
        <v>5413.5058600000002</v>
      </c>
    </row>
    <row r="101" spans="1:7">
      <c r="A101" s="26"/>
      <c r="B101" s="217" t="s">
        <v>147</v>
      </c>
      <c r="C101" s="217"/>
      <c r="D101" s="217"/>
      <c r="E101" s="48">
        <v>373385.13511596684</v>
      </c>
      <c r="F101" s="48">
        <v>369100.51000218146</v>
      </c>
      <c r="G101" s="49">
        <v>404089.06267630029</v>
      </c>
    </row>
    <row r="102" spans="1:7">
      <c r="A102" s="26"/>
      <c r="B102" s="218" t="s">
        <v>148</v>
      </c>
      <c r="C102" s="218"/>
      <c r="D102" s="218"/>
      <c r="E102" s="48">
        <v>45924.974499999997</v>
      </c>
      <c r="F102" s="48">
        <v>45924.974499999997</v>
      </c>
      <c r="G102" s="49">
        <v>284360.60647</v>
      </c>
    </row>
    <row r="103" spans="1:7">
      <c r="A103" s="26"/>
      <c r="B103" s="218" t="s">
        <v>149</v>
      </c>
      <c r="C103" s="218"/>
      <c r="D103" s="218"/>
      <c r="E103" s="48">
        <v>26045.112560587997</v>
      </c>
      <c r="F103" s="48">
        <v>103694.840013797</v>
      </c>
      <c r="G103" s="49">
        <v>108998.84554905241</v>
      </c>
    </row>
    <row r="104" spans="1:7">
      <c r="A104" s="26"/>
      <c r="B104" s="218" t="s">
        <v>150</v>
      </c>
      <c r="C104" s="218"/>
      <c r="D104" s="218"/>
      <c r="E104" s="48">
        <v>592319.31145938672</v>
      </c>
      <c r="F104" s="48">
        <v>685513.56163127907</v>
      </c>
      <c r="G104" s="49">
        <v>270915.30746966274</v>
      </c>
    </row>
    <row r="105" spans="1:7">
      <c r="A105" s="26"/>
      <c r="B105" s="218" t="s">
        <v>151</v>
      </c>
      <c r="C105" s="218"/>
      <c r="D105" s="218"/>
      <c r="E105" s="48">
        <v>0</v>
      </c>
      <c r="F105" s="48">
        <v>0</v>
      </c>
      <c r="G105" s="49">
        <v>0</v>
      </c>
    </row>
    <row r="106" spans="1:7" ht="13.5" thickBot="1">
      <c r="A106" s="26"/>
      <c r="B106" s="219" t="s">
        <v>172</v>
      </c>
      <c r="C106" s="219"/>
      <c r="D106" s="219"/>
      <c r="E106" s="50">
        <v>1042401.3800359408</v>
      </c>
      <c r="F106" s="50">
        <v>1210746.7786772577</v>
      </c>
      <c r="G106" s="51">
        <v>1073777.3280250153</v>
      </c>
    </row>
    <row r="107" spans="1:7" ht="13.5" thickTop="1">
      <c r="A107" s="26"/>
      <c r="B107" s="26"/>
      <c r="C107" s="26"/>
      <c r="D107" s="26"/>
      <c r="E107" s="55"/>
      <c r="F107" s="56"/>
      <c r="G107" s="57"/>
    </row>
    <row r="108" spans="1:7">
      <c r="A108" s="215" t="s">
        <v>173</v>
      </c>
      <c r="B108" s="215"/>
      <c r="C108" s="215"/>
      <c r="D108" s="215"/>
      <c r="E108" s="45"/>
      <c r="F108" s="46"/>
      <c r="G108" s="47"/>
    </row>
    <row r="109" spans="1:7">
      <c r="A109" s="26"/>
      <c r="B109" s="216" t="s">
        <v>146</v>
      </c>
      <c r="C109" s="216"/>
      <c r="D109" s="216"/>
      <c r="E109" s="48">
        <v>31923.846400000002</v>
      </c>
      <c r="F109" s="48">
        <v>22781.892530000001</v>
      </c>
      <c r="G109" s="49">
        <v>32092.505860000001</v>
      </c>
    </row>
    <row r="110" spans="1:7">
      <c r="A110" s="26"/>
      <c r="B110" s="217" t="s">
        <v>147</v>
      </c>
      <c r="C110" s="217"/>
      <c r="D110" s="217"/>
      <c r="E110" s="48">
        <v>664519.44396824553</v>
      </c>
      <c r="F110" s="48">
        <v>653206.19663729321</v>
      </c>
      <c r="G110" s="49">
        <v>781694.43199207354</v>
      </c>
    </row>
    <row r="111" spans="1:7">
      <c r="A111" s="26"/>
      <c r="B111" s="218" t="s">
        <v>148</v>
      </c>
      <c r="C111" s="218"/>
      <c r="D111" s="218"/>
      <c r="E111" s="48">
        <v>4838.9745000000003</v>
      </c>
      <c r="F111" s="48">
        <v>4838.9745000000003</v>
      </c>
      <c r="G111" s="49">
        <v>226517.60647</v>
      </c>
    </row>
    <row r="112" spans="1:7">
      <c r="A112" s="26"/>
      <c r="B112" s="218" t="s">
        <v>149</v>
      </c>
      <c r="C112" s="218"/>
      <c r="D112" s="218"/>
      <c r="E112" s="48">
        <v>211362.1485915645</v>
      </c>
      <c r="F112" s="48">
        <v>284386.41642242559</v>
      </c>
      <c r="G112" s="49">
        <v>278124.06957337202</v>
      </c>
    </row>
    <row r="113" spans="1:7">
      <c r="A113" s="26"/>
      <c r="B113" s="218" t="s">
        <v>150</v>
      </c>
      <c r="C113" s="218"/>
      <c r="D113" s="218"/>
      <c r="E113" s="48">
        <v>1827112.7407248253</v>
      </c>
      <c r="F113" s="48">
        <v>1964673.3466860764</v>
      </c>
      <c r="G113" s="49">
        <v>1650009.5440611916</v>
      </c>
    </row>
    <row r="114" spans="1:7">
      <c r="A114" s="26"/>
      <c r="B114" s="218" t="s">
        <v>151</v>
      </c>
      <c r="C114" s="218"/>
      <c r="D114" s="218"/>
      <c r="E114" s="48">
        <v>0</v>
      </c>
      <c r="F114" s="48">
        <v>0</v>
      </c>
      <c r="G114" s="49">
        <v>0</v>
      </c>
    </row>
    <row r="115" spans="1:7" ht="13.5" thickBot="1">
      <c r="A115" s="26"/>
      <c r="B115" s="219" t="s">
        <v>174</v>
      </c>
      <c r="C115" s="219"/>
      <c r="D115" s="219"/>
      <c r="E115" s="50">
        <v>2739757.1541846353</v>
      </c>
      <c r="F115" s="50">
        <v>2929886.8267757948</v>
      </c>
      <c r="G115" s="50">
        <v>2968438.157956637</v>
      </c>
    </row>
    <row r="116" spans="1:7" ht="13.5" thickTop="1">
      <c r="A116" s="26"/>
      <c r="B116" s="220"/>
      <c r="C116" s="220"/>
      <c r="D116" s="220"/>
      <c r="E116" s="52"/>
      <c r="F116" s="53"/>
      <c r="G116" s="54"/>
    </row>
    <row r="117" spans="1:7">
      <c r="A117" s="215" t="s">
        <v>175</v>
      </c>
      <c r="B117" s="215"/>
      <c r="C117" s="215"/>
      <c r="D117" s="215"/>
      <c r="E117" s="45"/>
      <c r="F117" s="46"/>
      <c r="G117" s="47"/>
    </row>
    <row r="118" spans="1:7">
      <c r="A118" s="26"/>
      <c r="B118" s="216" t="s">
        <v>146</v>
      </c>
      <c r="C118" s="216"/>
      <c r="D118" s="216"/>
      <c r="E118" s="48">
        <v>27197</v>
      </c>
      <c r="F118" s="48">
        <v>16269</v>
      </c>
      <c r="G118" s="49">
        <v>26679</v>
      </c>
    </row>
    <row r="119" spans="1:7">
      <c r="A119" s="26"/>
      <c r="B119" s="217" t="s">
        <v>147</v>
      </c>
      <c r="C119" s="217"/>
      <c r="D119" s="217"/>
      <c r="E119" s="48">
        <v>301857.72100307792</v>
      </c>
      <c r="F119" s="48">
        <v>295631.65609130054</v>
      </c>
      <c r="G119" s="49">
        <v>393572.36931577325</v>
      </c>
    </row>
    <row r="120" spans="1:7">
      <c r="A120" s="26"/>
      <c r="B120" s="218" t="s">
        <v>148</v>
      </c>
      <c r="C120" s="218"/>
      <c r="D120" s="218"/>
      <c r="E120" s="48">
        <v>0</v>
      </c>
      <c r="F120" s="48">
        <v>0</v>
      </c>
      <c r="G120" s="49">
        <v>0</v>
      </c>
    </row>
    <row r="121" spans="1:7">
      <c r="A121" s="26"/>
      <c r="B121" s="218" t="s">
        <v>149</v>
      </c>
      <c r="C121" s="218"/>
      <c r="D121" s="218"/>
      <c r="E121" s="48">
        <v>186688.22949856677</v>
      </c>
      <c r="F121" s="48">
        <v>182062.39637483915</v>
      </c>
      <c r="G121" s="49">
        <v>169484.2240243195</v>
      </c>
    </row>
    <row r="122" spans="1:7">
      <c r="A122" s="26"/>
      <c r="B122" s="218" t="s">
        <v>150</v>
      </c>
      <c r="C122" s="218"/>
      <c r="D122" s="218"/>
      <c r="E122" s="48">
        <v>1306435.0897569438</v>
      </c>
      <c r="F122" s="48">
        <v>1363465.8210494167</v>
      </c>
      <c r="G122" s="49">
        <v>1440929.2365915289</v>
      </c>
    </row>
    <row r="123" spans="1:7">
      <c r="A123" s="26"/>
      <c r="B123" s="218" t="s">
        <v>151</v>
      </c>
      <c r="C123" s="218"/>
      <c r="D123" s="218"/>
      <c r="E123" s="48">
        <v>0</v>
      </c>
      <c r="F123" s="48">
        <v>0</v>
      </c>
      <c r="G123" s="49">
        <v>0</v>
      </c>
    </row>
    <row r="124" spans="1:7" ht="13.5" thickBot="1">
      <c r="A124" s="26"/>
      <c r="B124" s="219" t="s">
        <v>176</v>
      </c>
      <c r="C124" s="219"/>
      <c r="D124" s="219"/>
      <c r="E124" s="50">
        <v>1822178.0402585883</v>
      </c>
      <c r="F124" s="50">
        <v>1857428.8735155563</v>
      </c>
      <c r="G124" s="51">
        <v>2030664.8299316217</v>
      </c>
    </row>
    <row r="125" spans="1:7" ht="13.5" thickTop="1">
      <c r="A125" s="26"/>
      <c r="B125" s="26"/>
      <c r="C125" s="26"/>
      <c r="D125" s="26"/>
      <c r="E125" s="55"/>
      <c r="F125" s="56"/>
      <c r="G125" s="57"/>
    </row>
    <row r="126" spans="1:7">
      <c r="A126" s="215" t="s">
        <v>177</v>
      </c>
      <c r="B126" s="215"/>
      <c r="C126" s="215"/>
      <c r="D126" s="215"/>
      <c r="E126" s="45"/>
      <c r="F126" s="46"/>
      <c r="G126" s="47"/>
    </row>
    <row r="127" spans="1:7">
      <c r="A127" s="26"/>
      <c r="B127" s="216" t="s">
        <v>146</v>
      </c>
      <c r="C127" s="216"/>
      <c r="D127" s="216"/>
      <c r="E127" s="48">
        <v>4726.8464000000004</v>
      </c>
      <c r="F127" s="48">
        <v>6512.8925300000001</v>
      </c>
      <c r="G127" s="49">
        <v>5413.5058600000002</v>
      </c>
    </row>
    <row r="128" spans="1:7">
      <c r="A128" s="26"/>
      <c r="B128" s="217" t="s">
        <v>147</v>
      </c>
      <c r="C128" s="217"/>
      <c r="D128" s="217"/>
      <c r="E128" s="48">
        <v>362661.7229651683</v>
      </c>
      <c r="F128" s="48">
        <v>357574.54054599203</v>
      </c>
      <c r="G128" s="49">
        <v>388122.06267630029</v>
      </c>
    </row>
    <row r="129" spans="1:7">
      <c r="A129" s="26"/>
      <c r="B129" s="218" t="s">
        <v>148</v>
      </c>
      <c r="C129" s="218"/>
      <c r="D129" s="218"/>
      <c r="E129" s="48">
        <v>4838.9745000000003</v>
      </c>
      <c r="F129" s="48">
        <v>4838.9745000000003</v>
      </c>
      <c r="G129" s="49">
        <v>226517.60647</v>
      </c>
    </row>
    <row r="130" spans="1:7">
      <c r="A130" s="26"/>
      <c r="B130" s="218" t="s">
        <v>149</v>
      </c>
      <c r="C130" s="218"/>
      <c r="D130" s="218"/>
      <c r="E130" s="48">
        <v>24673.919092997698</v>
      </c>
      <c r="F130" s="48">
        <v>102324.0200475865</v>
      </c>
      <c r="G130" s="49">
        <v>108639.84554905241</v>
      </c>
    </row>
    <row r="131" spans="1:7">
      <c r="A131" s="26"/>
      <c r="B131" s="218" t="s">
        <v>150</v>
      </c>
      <c r="C131" s="218"/>
      <c r="D131" s="218"/>
      <c r="E131" s="48">
        <v>520677.65096788225</v>
      </c>
      <c r="F131" s="48">
        <v>601207.52563665947</v>
      </c>
      <c r="G131" s="49">
        <v>209080.30746966272</v>
      </c>
    </row>
    <row r="132" spans="1:7">
      <c r="A132" s="26"/>
      <c r="B132" s="218" t="s">
        <v>151</v>
      </c>
      <c r="C132" s="218"/>
      <c r="D132" s="218"/>
      <c r="E132" s="48">
        <v>0</v>
      </c>
      <c r="F132" s="48">
        <v>0</v>
      </c>
      <c r="G132" s="49">
        <v>0</v>
      </c>
    </row>
    <row r="133" spans="1:7" ht="13.5" thickBot="1">
      <c r="A133" s="26"/>
      <c r="B133" s="219" t="s">
        <v>178</v>
      </c>
      <c r="C133" s="219"/>
      <c r="D133" s="219"/>
      <c r="E133" s="50">
        <v>917579.11392604746</v>
      </c>
      <c r="F133" s="50">
        <v>1072457.953260238</v>
      </c>
      <c r="G133" s="51">
        <v>937773.32802501519</v>
      </c>
    </row>
    <row r="134" spans="1:7" ht="13.5" thickTop="1">
      <c r="A134" s="26"/>
      <c r="B134" s="28"/>
      <c r="C134" s="28"/>
      <c r="D134" s="28"/>
      <c r="E134" s="191"/>
      <c r="F134" s="192"/>
      <c r="G134" s="193"/>
    </row>
    <row r="135" spans="1:7">
      <c r="A135" s="21" t="s">
        <v>206</v>
      </c>
      <c r="B135" s="5"/>
      <c r="C135" s="5"/>
      <c r="D135" s="5"/>
      <c r="E135" s="58"/>
      <c r="F135" s="2"/>
      <c r="G135" s="59"/>
    </row>
    <row r="136" spans="1:7">
      <c r="A136" s="215" t="s">
        <v>180</v>
      </c>
      <c r="B136" s="215"/>
      <c r="C136" s="215"/>
      <c r="D136" s="215"/>
      <c r="E136" s="58"/>
      <c r="F136" s="2"/>
      <c r="G136" s="59"/>
    </row>
    <row r="137" spans="1:7">
      <c r="A137" s="26"/>
      <c r="B137" s="216" t="s">
        <v>181</v>
      </c>
      <c r="C137" s="216"/>
      <c r="D137" s="216"/>
      <c r="E137" s="48">
        <v>442368.92605000007</v>
      </c>
      <c r="F137" s="48">
        <v>442368.92605000007</v>
      </c>
      <c r="G137" s="49">
        <v>388955.31209000002</v>
      </c>
    </row>
    <row r="138" spans="1:7">
      <c r="A138" s="26"/>
      <c r="B138" s="217" t="s">
        <v>182</v>
      </c>
      <c r="C138" s="217"/>
      <c r="D138" s="217"/>
      <c r="E138" s="48">
        <v>59053.136149999998</v>
      </c>
      <c r="F138" s="48">
        <v>59053.136149999998</v>
      </c>
      <c r="G138" s="49">
        <v>3653.0219499999998</v>
      </c>
    </row>
    <row r="139" spans="1:7" ht="13.5" thickBot="1">
      <c r="A139" s="26"/>
      <c r="B139" s="219" t="s">
        <v>183</v>
      </c>
      <c r="C139" s="219"/>
      <c r="D139" s="219"/>
      <c r="E139" s="50">
        <v>501422.06220000004</v>
      </c>
      <c r="F139" s="50">
        <v>501422.06220000004</v>
      </c>
      <c r="G139" s="50">
        <v>392608.33403999999</v>
      </c>
    </row>
    <row r="140" spans="1:7" ht="13.5" thickTop="1">
      <c r="A140" s="26"/>
      <c r="B140" s="28"/>
      <c r="C140" s="28"/>
      <c r="D140" s="28"/>
      <c r="E140" s="60"/>
      <c r="F140" s="61"/>
      <c r="G140" s="62"/>
    </row>
    <row r="141" spans="1:7">
      <c r="A141" s="215" t="s">
        <v>184</v>
      </c>
      <c r="B141" s="215"/>
      <c r="C141" s="215"/>
      <c r="D141" s="215"/>
      <c r="E141" s="63"/>
      <c r="F141" s="64"/>
      <c r="G141" s="65"/>
    </row>
    <row r="142" spans="1:7">
      <c r="A142" s="26"/>
      <c r="B142" s="216" t="s">
        <v>185</v>
      </c>
      <c r="C142" s="216"/>
      <c r="D142" s="216"/>
      <c r="E142" s="48">
        <v>375787.68723276351</v>
      </c>
      <c r="F142" s="48">
        <v>466748.8426156331</v>
      </c>
      <c r="G142" s="49">
        <v>605815.55688600091</v>
      </c>
    </row>
    <row r="143" spans="1:7">
      <c r="A143" s="26"/>
      <c r="B143" s="217" t="s">
        <v>186</v>
      </c>
      <c r="C143" s="217"/>
      <c r="D143" s="217"/>
      <c r="E143" s="48">
        <v>237120.53360315299</v>
      </c>
      <c r="F143" s="48">
        <v>304840.21351000003</v>
      </c>
      <c r="G143" s="49">
        <v>265203.49910999998</v>
      </c>
    </row>
    <row r="144" spans="1:7" ht="13.5" thickBot="1">
      <c r="A144" s="26"/>
      <c r="B144" s="219" t="s">
        <v>82</v>
      </c>
      <c r="C144" s="219"/>
      <c r="D144" s="219"/>
      <c r="E144" s="50">
        <v>612908.22083591647</v>
      </c>
      <c r="F144" s="50">
        <v>771589.05612563295</v>
      </c>
      <c r="G144" s="50">
        <v>871019.05599600123</v>
      </c>
    </row>
    <row r="145" spans="1:7" ht="13.5" thickTop="1">
      <c r="A145" s="26"/>
      <c r="B145" s="26"/>
      <c r="C145" s="26"/>
      <c r="D145" s="26"/>
      <c r="E145" s="55"/>
      <c r="F145" s="56"/>
      <c r="G145" s="57"/>
    </row>
    <row r="146" spans="1:7">
      <c r="A146" s="215" t="s">
        <v>187</v>
      </c>
      <c r="B146" s="215"/>
      <c r="C146" s="215"/>
      <c r="D146" s="215"/>
      <c r="E146" s="55"/>
      <c r="F146" s="56"/>
      <c r="G146" s="57"/>
    </row>
    <row r="147" spans="1:7">
      <c r="A147" s="215" t="s">
        <v>188</v>
      </c>
      <c r="B147" s="215"/>
      <c r="C147" s="215"/>
      <c r="D147" s="215"/>
      <c r="E147" s="55"/>
      <c r="F147" s="56"/>
      <c r="G147" s="57"/>
    </row>
    <row r="148" spans="1:7">
      <c r="A148" s="215" t="s">
        <v>189</v>
      </c>
      <c r="B148" s="215"/>
      <c r="C148" s="215"/>
      <c r="D148" s="215"/>
      <c r="E148" s="58"/>
      <c r="F148" s="2"/>
      <c r="G148" s="59"/>
    </row>
    <row r="149" spans="1:7">
      <c r="A149" s="26"/>
      <c r="B149" s="216" t="s">
        <v>190</v>
      </c>
      <c r="C149" s="216"/>
      <c r="D149" s="216"/>
      <c r="E149" s="48">
        <v>101982.11535000001</v>
      </c>
      <c r="F149" s="48">
        <v>101982.11535000001</v>
      </c>
      <c r="G149" s="49">
        <v>62968.572663279934</v>
      </c>
    </row>
    <row r="150" spans="1:7">
      <c r="A150" s="26"/>
      <c r="B150" s="216" t="s">
        <v>191</v>
      </c>
      <c r="C150" s="216"/>
      <c r="D150" s="216"/>
      <c r="E150" s="48">
        <v>251.31233</v>
      </c>
      <c r="F150" s="48">
        <v>251.31233</v>
      </c>
      <c r="G150" s="49">
        <v>18446.394816719901</v>
      </c>
    </row>
    <row r="151" spans="1:7">
      <c r="A151" s="215" t="s">
        <v>192</v>
      </c>
      <c r="B151" s="215"/>
      <c r="C151" s="215"/>
      <c r="D151" s="215"/>
      <c r="E151" s="48">
        <v>0</v>
      </c>
      <c r="F151" s="48">
        <v>0</v>
      </c>
      <c r="G151" s="49">
        <v>0</v>
      </c>
    </row>
    <row r="152" spans="1:7">
      <c r="A152" s="26"/>
      <c r="B152" s="216" t="s">
        <v>190</v>
      </c>
      <c r="C152" s="216"/>
      <c r="D152" s="216"/>
      <c r="E152" s="48">
        <v>0</v>
      </c>
      <c r="F152" s="48">
        <v>0</v>
      </c>
      <c r="G152" s="49">
        <v>0</v>
      </c>
    </row>
    <row r="153" spans="1:7">
      <c r="A153" s="26"/>
      <c r="B153" s="216" t="s">
        <v>191</v>
      </c>
      <c r="C153" s="216"/>
      <c r="D153" s="216"/>
      <c r="E153" s="48">
        <v>0</v>
      </c>
      <c r="F153" s="48">
        <v>0</v>
      </c>
      <c r="G153" s="49">
        <v>0</v>
      </c>
    </row>
    <row r="154" spans="1:7">
      <c r="A154" s="26"/>
      <c r="B154" s="216" t="s">
        <v>193</v>
      </c>
      <c r="C154" s="216"/>
      <c r="D154" s="216"/>
      <c r="E154" s="48">
        <v>0</v>
      </c>
      <c r="F154" s="48">
        <v>0</v>
      </c>
      <c r="G154" s="49">
        <v>0</v>
      </c>
    </row>
    <row r="155" spans="1:7" ht="13.5" thickBot="1">
      <c r="A155" s="26"/>
      <c r="B155" s="219" t="s">
        <v>194</v>
      </c>
      <c r="C155" s="219"/>
      <c r="D155" s="219"/>
      <c r="E155" s="50">
        <v>102233.42767999999</v>
      </c>
      <c r="F155" s="50">
        <v>102233.42767999999</v>
      </c>
      <c r="G155" s="51">
        <v>81414.967479999803</v>
      </c>
    </row>
    <row r="156" spans="1:7" ht="13.5" thickTop="1">
      <c r="A156" s="26"/>
      <c r="B156" s="26"/>
      <c r="C156" s="26"/>
      <c r="D156" s="26"/>
      <c r="E156" s="55"/>
      <c r="F156" s="56"/>
      <c r="G156" s="57"/>
    </row>
    <row r="157" spans="1:7">
      <c r="A157" s="215" t="s">
        <v>195</v>
      </c>
      <c r="B157" s="215"/>
      <c r="C157" s="215"/>
      <c r="D157" s="215"/>
      <c r="E157" s="55"/>
      <c r="F157" s="56"/>
      <c r="G157" s="57"/>
    </row>
    <row r="158" spans="1:7">
      <c r="A158" s="215" t="s">
        <v>196</v>
      </c>
      <c r="B158" s="215"/>
      <c r="C158" s="215"/>
      <c r="D158" s="215"/>
      <c r="E158" s="58"/>
      <c r="F158" s="2"/>
      <c r="G158" s="59"/>
    </row>
    <row r="159" spans="1:7">
      <c r="A159" s="26"/>
      <c r="B159" s="216" t="s">
        <v>197</v>
      </c>
      <c r="C159" s="216"/>
      <c r="D159" s="216"/>
      <c r="E159" s="48">
        <v>0</v>
      </c>
      <c r="F159" s="48">
        <v>0</v>
      </c>
      <c r="G159" s="49">
        <v>0</v>
      </c>
    </row>
    <row r="160" spans="1:7">
      <c r="A160" s="26"/>
      <c r="B160" s="216" t="s">
        <v>198</v>
      </c>
      <c r="C160" s="216"/>
      <c r="D160" s="216"/>
      <c r="E160" s="48">
        <v>0</v>
      </c>
      <c r="F160" s="48">
        <v>0</v>
      </c>
      <c r="G160" s="49">
        <v>0</v>
      </c>
    </row>
    <row r="161" spans="1:7">
      <c r="A161" s="215" t="s">
        <v>199</v>
      </c>
      <c r="B161" s="215"/>
      <c r="C161" s="215"/>
      <c r="D161" s="215"/>
      <c r="E161" s="48">
        <v>0</v>
      </c>
      <c r="F161" s="48">
        <v>0</v>
      </c>
      <c r="G161" s="49">
        <v>0</v>
      </c>
    </row>
    <row r="162" spans="1:7">
      <c r="A162" s="26"/>
      <c r="B162" s="216" t="s">
        <v>197</v>
      </c>
      <c r="C162" s="216"/>
      <c r="D162" s="216"/>
      <c r="E162" s="48">
        <v>0</v>
      </c>
      <c r="F162" s="48">
        <v>0</v>
      </c>
      <c r="G162" s="49">
        <v>0</v>
      </c>
    </row>
    <row r="163" spans="1:7">
      <c r="A163" s="26"/>
      <c r="B163" s="216" t="s">
        <v>200</v>
      </c>
      <c r="C163" s="216"/>
      <c r="D163" s="216"/>
      <c r="E163" s="48">
        <v>0</v>
      </c>
      <c r="F163" s="48">
        <v>0</v>
      </c>
      <c r="G163" s="49">
        <v>0</v>
      </c>
    </row>
    <row r="164" spans="1:7">
      <c r="A164" s="26"/>
      <c r="B164" s="216" t="s">
        <v>201</v>
      </c>
      <c r="C164" s="216"/>
      <c r="D164" s="216"/>
      <c r="E164" s="48">
        <v>0</v>
      </c>
      <c r="F164" s="48">
        <v>0</v>
      </c>
      <c r="G164" s="49">
        <v>0</v>
      </c>
    </row>
    <row r="165" spans="1:7" ht="13.5" thickBot="1">
      <c r="A165" s="26"/>
      <c r="B165" s="219" t="s">
        <v>202</v>
      </c>
      <c r="C165" s="219"/>
      <c r="D165" s="219"/>
      <c r="E165" s="50">
        <v>0</v>
      </c>
      <c r="F165" s="50">
        <v>0</v>
      </c>
      <c r="G165" s="51">
        <v>0</v>
      </c>
    </row>
    <row r="166" spans="1:7" ht="13.5" thickTop="1">
      <c r="A166" s="26"/>
      <c r="B166" s="26"/>
      <c r="C166" s="26"/>
      <c r="D166" s="26"/>
      <c r="E166" s="55"/>
      <c r="F166" s="56"/>
      <c r="G166" s="57"/>
    </row>
    <row r="167" spans="1:7">
      <c r="A167" s="215" t="s">
        <v>203</v>
      </c>
      <c r="B167" s="215"/>
      <c r="C167" s="215"/>
      <c r="D167" s="215"/>
      <c r="E167" s="55"/>
      <c r="F167" s="56"/>
      <c r="G167" s="57"/>
    </row>
    <row r="168" spans="1:7">
      <c r="A168" s="26"/>
      <c r="B168" s="216" t="s">
        <v>83</v>
      </c>
      <c r="C168" s="216"/>
      <c r="D168" s="216"/>
      <c r="E168" s="48">
        <v>0</v>
      </c>
      <c r="F168" s="48">
        <v>0</v>
      </c>
      <c r="G168" s="49">
        <v>0</v>
      </c>
    </row>
    <row r="169" spans="1:7">
      <c r="A169" s="26"/>
      <c r="B169" s="216" t="s">
        <v>84</v>
      </c>
      <c r="C169" s="216"/>
      <c r="D169" s="216"/>
      <c r="E169" s="48">
        <v>0</v>
      </c>
      <c r="F169" s="48">
        <v>0</v>
      </c>
      <c r="G169" s="49">
        <v>0</v>
      </c>
    </row>
    <row r="170" spans="1:7">
      <c r="A170" s="26"/>
      <c r="B170" s="216" t="s">
        <v>85</v>
      </c>
      <c r="C170" s="216"/>
      <c r="D170" s="216"/>
      <c r="E170" s="48">
        <v>0</v>
      </c>
      <c r="F170" s="48">
        <v>0</v>
      </c>
      <c r="G170" s="49">
        <v>0</v>
      </c>
    </row>
    <row r="171" spans="1:7">
      <c r="A171" s="26"/>
      <c r="B171" s="216" t="s">
        <v>86</v>
      </c>
      <c r="C171" s="216"/>
      <c r="D171" s="216"/>
      <c r="E171" s="48">
        <v>5203.33187</v>
      </c>
      <c r="F171" s="48">
        <v>3699.2210100000002</v>
      </c>
      <c r="G171" s="49">
        <v>4615.5740000000005</v>
      </c>
    </row>
    <row r="172" spans="1:7">
      <c r="A172" s="26"/>
      <c r="B172" s="216" t="s">
        <v>87</v>
      </c>
      <c r="C172" s="216"/>
      <c r="D172" s="216"/>
      <c r="E172" s="48">
        <v>264.8</v>
      </c>
      <c r="F172" s="48">
        <v>264.8</v>
      </c>
      <c r="G172" s="49">
        <v>406.90753000000001</v>
      </c>
    </row>
    <row r="173" spans="1:7">
      <c r="A173" s="26"/>
      <c r="B173" s="216" t="s">
        <v>111</v>
      </c>
      <c r="C173" s="216"/>
      <c r="D173" s="216"/>
      <c r="E173" s="48">
        <v>1177.7156399999999</v>
      </c>
      <c r="F173" s="48">
        <v>1177.7156399999999</v>
      </c>
      <c r="G173" s="49">
        <v>924.19029</v>
      </c>
    </row>
    <row r="174" spans="1:7">
      <c r="A174" s="26"/>
      <c r="B174" s="216" t="s">
        <v>112</v>
      </c>
      <c r="C174" s="216"/>
      <c r="D174" s="216"/>
      <c r="E174" s="48">
        <v>-98.960980000000006</v>
      </c>
      <c r="F174" s="48">
        <v>-98.960980000000006</v>
      </c>
      <c r="G174" s="49">
        <v>-121.53404999999998</v>
      </c>
    </row>
    <row r="175" spans="1:7">
      <c r="A175" s="26"/>
      <c r="B175" s="219" t="s">
        <v>204</v>
      </c>
      <c r="C175" s="219"/>
      <c r="D175" s="219"/>
      <c r="E175" s="48">
        <v>6546.8865299999998</v>
      </c>
      <c r="F175" s="48">
        <v>5042.7756699999991</v>
      </c>
      <c r="G175" s="49">
        <v>5825.1377700000003</v>
      </c>
    </row>
    <row r="176" spans="1:7">
      <c r="A176" s="26"/>
      <c r="B176" s="26"/>
      <c r="C176" s="26"/>
      <c r="D176" s="26"/>
      <c r="E176" s="55">
        <v>0</v>
      </c>
      <c r="F176" s="56">
        <v>0</v>
      </c>
      <c r="G176" s="57">
        <v>0</v>
      </c>
    </row>
    <row r="177" spans="1:7" ht="13.5" thickBot="1">
      <c r="A177" s="223" t="s">
        <v>205</v>
      </c>
      <c r="B177" s="223"/>
      <c r="C177" s="223"/>
      <c r="D177" s="223"/>
      <c r="E177" s="66">
        <v>108780.31421000001</v>
      </c>
      <c r="F177" s="67">
        <v>107276.20335</v>
      </c>
      <c r="G177" s="68">
        <v>87240.10524999979</v>
      </c>
    </row>
  </sheetData>
  <mergeCells count="158">
    <mergeCell ref="B172:D172"/>
    <mergeCell ref="B173:D173"/>
    <mergeCell ref="B174:D174"/>
    <mergeCell ref="B175:D175"/>
    <mergeCell ref="A177:D177"/>
    <mergeCell ref="A161:D161"/>
    <mergeCell ref="B162:D162"/>
    <mergeCell ref="B163:D163"/>
    <mergeCell ref="B164:D164"/>
    <mergeCell ref="B165:D165"/>
    <mergeCell ref="A167:D167"/>
    <mergeCell ref="B168:D168"/>
    <mergeCell ref="B169:D169"/>
    <mergeCell ref="B170:D170"/>
    <mergeCell ref="B152:D152"/>
    <mergeCell ref="B153:D153"/>
    <mergeCell ref="B154:D154"/>
    <mergeCell ref="B155:D155"/>
    <mergeCell ref="A157:D157"/>
    <mergeCell ref="A158:D158"/>
    <mergeCell ref="B159:D159"/>
    <mergeCell ref="B160:D160"/>
    <mergeCell ref="B171:D171"/>
    <mergeCell ref="B142:D142"/>
    <mergeCell ref="B143:D143"/>
    <mergeCell ref="B144:D144"/>
    <mergeCell ref="A146:D146"/>
    <mergeCell ref="A147:D147"/>
    <mergeCell ref="A148:D148"/>
    <mergeCell ref="B149:D149"/>
    <mergeCell ref="B150:D150"/>
    <mergeCell ref="A151:D151"/>
    <mergeCell ref="B130:D130"/>
    <mergeCell ref="B131:D131"/>
    <mergeCell ref="B132:D132"/>
    <mergeCell ref="B133:D133"/>
    <mergeCell ref="A136:D136"/>
    <mergeCell ref="B137:D137"/>
    <mergeCell ref="B138:D138"/>
    <mergeCell ref="B139:D139"/>
    <mergeCell ref="A141:D141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E1:G1"/>
    <mergeCell ref="A3:D6"/>
    <mergeCell ref="E3:F3"/>
    <mergeCell ref="A7:D7"/>
    <mergeCell ref="A8:D8"/>
    <mergeCell ref="B9:D9"/>
    <mergeCell ref="B10:D10"/>
    <mergeCell ref="B11:D11"/>
    <mergeCell ref="B12:D12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G61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5" t="s">
        <v>234</v>
      </c>
      <c r="B1" s="7"/>
      <c r="C1" s="7"/>
      <c r="D1" s="7"/>
      <c r="E1" s="206" t="s">
        <v>113</v>
      </c>
      <c r="F1" s="207"/>
      <c r="G1" s="208"/>
    </row>
    <row r="2" spans="1:7">
      <c r="A2" s="151"/>
      <c r="B2" s="27"/>
      <c r="C2" s="27"/>
      <c r="D2" s="27"/>
      <c r="E2" s="152"/>
      <c r="F2" s="27"/>
      <c r="G2" s="147" t="s">
        <v>237</v>
      </c>
    </row>
    <row r="3" spans="1:7" ht="12.75" customHeight="1">
      <c r="A3" s="209" t="s">
        <v>141</v>
      </c>
      <c r="B3" s="209"/>
      <c r="C3" s="209"/>
      <c r="D3" s="210"/>
      <c r="E3" s="211" t="s">
        <v>246</v>
      </c>
      <c r="F3" s="212"/>
      <c r="G3" s="135" t="s">
        <v>242</v>
      </c>
    </row>
    <row r="4" spans="1:7">
      <c r="A4" s="209"/>
      <c r="B4" s="209"/>
      <c r="C4" s="209"/>
      <c r="D4" s="210"/>
      <c r="E4" s="40" t="s">
        <v>142</v>
      </c>
      <c r="F4" s="41" t="s">
        <v>143</v>
      </c>
      <c r="G4" s="136" t="s">
        <v>143</v>
      </c>
    </row>
    <row r="5" spans="1:7">
      <c r="A5" s="209"/>
      <c r="B5" s="209"/>
      <c r="C5" s="209"/>
      <c r="D5" s="210"/>
      <c r="E5" s="137" t="s">
        <v>144</v>
      </c>
      <c r="F5" s="138" t="s">
        <v>144</v>
      </c>
      <c r="G5" s="139" t="s">
        <v>144</v>
      </c>
    </row>
    <row r="6" spans="1:7" ht="13.5" thickBot="1">
      <c r="A6" s="209"/>
      <c r="B6" s="209"/>
      <c r="C6" s="209"/>
      <c r="D6" s="210"/>
      <c r="E6" s="140" t="s">
        <v>3</v>
      </c>
      <c r="F6" s="141" t="s">
        <v>3</v>
      </c>
      <c r="G6" s="142" t="s">
        <v>3</v>
      </c>
    </row>
    <row r="7" spans="1:7">
      <c r="A7" s="213"/>
      <c r="B7" s="214"/>
      <c r="C7" s="214"/>
      <c r="D7" s="214"/>
      <c r="E7" s="42"/>
      <c r="F7" s="43"/>
      <c r="G7" s="44"/>
    </row>
    <row r="8" spans="1:7">
      <c r="A8" s="215" t="s">
        <v>207</v>
      </c>
      <c r="B8" s="215"/>
      <c r="C8" s="215"/>
      <c r="D8" s="215"/>
      <c r="E8" s="45"/>
      <c r="F8" s="46"/>
      <c r="G8" s="47"/>
    </row>
    <row r="9" spans="1:7">
      <c r="A9" s="26"/>
      <c r="B9" s="216" t="s">
        <v>146</v>
      </c>
      <c r="C9" s="216"/>
      <c r="D9" s="216"/>
      <c r="E9" s="48">
        <v>186.827349838</v>
      </c>
      <c r="F9" s="48">
        <v>639.83325462699997</v>
      </c>
      <c r="G9" s="49">
        <v>1279.4418993265999</v>
      </c>
    </row>
    <row r="10" spans="1:7">
      <c r="A10" s="26"/>
      <c r="B10" s="217" t="s">
        <v>147</v>
      </c>
      <c r="C10" s="217"/>
      <c r="D10" s="217"/>
      <c r="E10" s="48">
        <v>20834.917025167721</v>
      </c>
      <c r="F10" s="48">
        <v>27705.078527846636</v>
      </c>
      <c r="G10" s="49">
        <v>59633.904999120379</v>
      </c>
    </row>
    <row r="11" spans="1:7">
      <c r="A11" s="26"/>
      <c r="B11" s="218" t="s">
        <v>148</v>
      </c>
      <c r="C11" s="218"/>
      <c r="D11" s="218"/>
      <c r="E11" s="48">
        <v>2959.5467861017801</v>
      </c>
      <c r="F11" s="48">
        <v>3171.7407058447802</v>
      </c>
      <c r="G11" s="49">
        <v>7443.4188353932204</v>
      </c>
    </row>
    <row r="12" spans="1:7">
      <c r="A12" s="26"/>
      <c r="B12" s="218" t="s">
        <v>149</v>
      </c>
      <c r="C12" s="218"/>
      <c r="D12" s="218"/>
      <c r="E12" s="48">
        <v>1410.5759527020346</v>
      </c>
      <c r="F12" s="48">
        <v>4627.1580623334376</v>
      </c>
      <c r="G12" s="49">
        <v>4764.5320925427995</v>
      </c>
    </row>
    <row r="13" spans="1:7">
      <c r="A13" s="26"/>
      <c r="B13" s="218" t="s">
        <v>150</v>
      </c>
      <c r="C13" s="218"/>
      <c r="D13" s="218"/>
      <c r="E13" s="48">
        <v>157267.36148659477</v>
      </c>
      <c r="F13" s="48">
        <v>206983.57013711717</v>
      </c>
      <c r="G13" s="49">
        <v>262226.05306013988</v>
      </c>
    </row>
    <row r="14" spans="1:7">
      <c r="A14" s="26"/>
      <c r="B14" s="218" t="s">
        <v>151</v>
      </c>
      <c r="C14" s="218"/>
      <c r="D14" s="218"/>
      <c r="E14" s="48">
        <v>0</v>
      </c>
      <c r="F14" s="48">
        <v>0</v>
      </c>
      <c r="G14" s="49">
        <v>0</v>
      </c>
    </row>
    <row r="15" spans="1:7" ht="13.5" thickBot="1">
      <c r="A15" s="26"/>
      <c r="B15" s="219" t="s">
        <v>208</v>
      </c>
      <c r="C15" s="219"/>
      <c r="D15" s="219"/>
      <c r="E15" s="50">
        <v>182659.22860040396</v>
      </c>
      <c r="F15" s="50">
        <v>243127.38068776875</v>
      </c>
      <c r="G15" s="51">
        <v>335347.35088652268</v>
      </c>
    </row>
    <row r="16" spans="1:7" ht="13.5" thickTop="1">
      <c r="A16" s="26"/>
      <c r="B16" s="220"/>
      <c r="C16" s="220"/>
      <c r="D16" s="220"/>
      <c r="E16" s="52"/>
      <c r="F16" s="53"/>
      <c r="G16" s="54"/>
    </row>
    <row r="17" spans="1:7">
      <c r="A17" s="215" t="s">
        <v>209</v>
      </c>
      <c r="B17" s="215"/>
      <c r="C17" s="215"/>
      <c r="D17" s="215"/>
      <c r="E17" s="45"/>
      <c r="F17" s="46"/>
      <c r="G17" s="47"/>
    </row>
    <row r="18" spans="1:7">
      <c r="A18" s="26"/>
      <c r="B18" s="216" t="s">
        <v>146</v>
      </c>
      <c r="C18" s="216"/>
      <c r="D18" s="216"/>
      <c r="E18" s="48">
        <v>186.827349838</v>
      </c>
      <c r="F18" s="48">
        <v>639.83325462699997</v>
      </c>
      <c r="G18" s="49">
        <v>1279.4418993265999</v>
      </c>
    </row>
    <row r="19" spans="1:7">
      <c r="A19" s="26"/>
      <c r="B19" s="217" t="s">
        <v>147</v>
      </c>
      <c r="C19" s="217"/>
      <c r="D19" s="217"/>
      <c r="E19" s="48">
        <v>20834.917025167721</v>
      </c>
      <c r="F19" s="48">
        <v>27705.078527846636</v>
      </c>
      <c r="G19" s="49">
        <v>59633.904999120379</v>
      </c>
    </row>
    <row r="20" spans="1:7">
      <c r="A20" s="26"/>
      <c r="B20" s="218" t="s">
        <v>148</v>
      </c>
      <c r="C20" s="218"/>
      <c r="D20" s="218"/>
      <c r="E20" s="48">
        <v>2959.5467861017801</v>
      </c>
      <c r="F20" s="48">
        <v>3171.7407058447802</v>
      </c>
      <c r="G20" s="49">
        <v>7443.4188353932204</v>
      </c>
    </row>
    <row r="21" spans="1:7">
      <c r="A21" s="26"/>
      <c r="B21" s="218" t="s">
        <v>149</v>
      </c>
      <c r="C21" s="218"/>
      <c r="D21" s="218"/>
      <c r="E21" s="48">
        <v>1410.5759527020346</v>
      </c>
      <c r="F21" s="48">
        <v>4627.1580623334376</v>
      </c>
      <c r="G21" s="49">
        <v>4764.5320925427995</v>
      </c>
    </row>
    <row r="22" spans="1:7">
      <c r="A22" s="26"/>
      <c r="B22" s="218" t="s">
        <v>150</v>
      </c>
      <c r="C22" s="218"/>
      <c r="D22" s="218"/>
      <c r="E22" s="48">
        <v>157515.05532659477</v>
      </c>
      <c r="F22" s="48">
        <v>207231.26397711714</v>
      </c>
      <c r="G22" s="49">
        <v>262226.05306013988</v>
      </c>
    </row>
    <row r="23" spans="1:7">
      <c r="A23" s="26"/>
      <c r="B23" s="218" t="s">
        <v>151</v>
      </c>
      <c r="C23" s="218"/>
      <c r="D23" s="218"/>
      <c r="E23" s="48">
        <v>0</v>
      </c>
      <c r="F23" s="48">
        <v>0</v>
      </c>
      <c r="G23" s="49">
        <v>0</v>
      </c>
    </row>
    <row r="24" spans="1:7" ht="13.5" thickBot="1">
      <c r="A24" s="26"/>
      <c r="B24" s="219" t="s">
        <v>210</v>
      </c>
      <c r="C24" s="219"/>
      <c r="D24" s="219"/>
      <c r="E24" s="50">
        <v>182906.92244040396</v>
      </c>
      <c r="F24" s="50">
        <v>243375.07452776877</v>
      </c>
      <c r="G24" s="51">
        <v>335347.35088652268</v>
      </c>
    </row>
    <row r="25" spans="1:7" ht="13.5" thickTop="1">
      <c r="A25" s="26"/>
      <c r="B25" s="26"/>
      <c r="C25" s="26"/>
      <c r="D25" s="26"/>
      <c r="E25" s="55"/>
      <c r="F25" s="56"/>
      <c r="G25" s="57"/>
    </row>
    <row r="26" spans="1:7">
      <c r="A26" s="215" t="s">
        <v>211</v>
      </c>
      <c r="B26" s="215"/>
      <c r="C26" s="215"/>
      <c r="D26" s="215"/>
      <c r="E26" s="45"/>
      <c r="F26" s="46"/>
      <c r="G26" s="47"/>
    </row>
    <row r="27" spans="1:7">
      <c r="A27" s="26"/>
      <c r="B27" s="216" t="s">
        <v>146</v>
      </c>
      <c r="C27" s="216"/>
      <c r="D27" s="216"/>
      <c r="E27" s="48">
        <v>0</v>
      </c>
      <c r="F27" s="48">
        <v>0</v>
      </c>
      <c r="G27" s="49">
        <v>0</v>
      </c>
    </row>
    <row r="28" spans="1:7">
      <c r="A28" s="26"/>
      <c r="B28" s="217" t="s">
        <v>147</v>
      </c>
      <c r="C28" s="217"/>
      <c r="D28" s="217"/>
      <c r="E28" s="48">
        <v>0</v>
      </c>
      <c r="F28" s="48">
        <v>0</v>
      </c>
      <c r="G28" s="49">
        <v>0</v>
      </c>
    </row>
    <row r="29" spans="1:7">
      <c r="A29" s="26"/>
      <c r="B29" s="218" t="s">
        <v>148</v>
      </c>
      <c r="C29" s="218"/>
      <c r="D29" s="218"/>
      <c r="E29" s="48">
        <v>0</v>
      </c>
      <c r="F29" s="48">
        <v>0</v>
      </c>
      <c r="G29" s="49">
        <v>0</v>
      </c>
    </row>
    <row r="30" spans="1:7">
      <c r="A30" s="26"/>
      <c r="B30" s="218" t="s">
        <v>149</v>
      </c>
      <c r="C30" s="218"/>
      <c r="D30" s="218"/>
      <c r="E30" s="48">
        <v>0</v>
      </c>
      <c r="F30" s="48">
        <v>0</v>
      </c>
      <c r="G30" s="49">
        <v>0</v>
      </c>
    </row>
    <row r="31" spans="1:7">
      <c r="A31" s="26"/>
      <c r="B31" s="218" t="s">
        <v>150</v>
      </c>
      <c r="C31" s="218"/>
      <c r="D31" s="218"/>
      <c r="E31" s="48">
        <v>-247.69383999999999</v>
      </c>
      <c r="F31" s="48">
        <v>-247.69383999999999</v>
      </c>
      <c r="G31" s="49">
        <v>0</v>
      </c>
    </row>
    <row r="32" spans="1:7">
      <c r="A32" s="26"/>
      <c r="B32" s="218" t="s">
        <v>151</v>
      </c>
      <c r="C32" s="218"/>
      <c r="D32" s="218"/>
      <c r="E32" s="48">
        <v>0</v>
      </c>
      <c r="F32" s="48">
        <v>0</v>
      </c>
      <c r="G32" s="49">
        <v>0</v>
      </c>
    </row>
    <row r="33" spans="1:7" ht="13.5" thickBot="1">
      <c r="A33" s="26"/>
      <c r="B33" s="219" t="s">
        <v>212</v>
      </c>
      <c r="C33" s="219"/>
      <c r="D33" s="219"/>
      <c r="E33" s="50">
        <v>-247.69383999999999</v>
      </c>
      <c r="F33" s="50">
        <v>-247.69383999999999</v>
      </c>
      <c r="G33" s="51">
        <v>0</v>
      </c>
    </row>
    <row r="34" spans="1:7" ht="13.5" thickTop="1">
      <c r="A34" s="26"/>
      <c r="B34" s="26"/>
      <c r="C34" s="26"/>
      <c r="D34" s="26"/>
      <c r="E34" s="55"/>
      <c r="F34" s="56"/>
      <c r="G34" s="57"/>
    </row>
    <row r="35" spans="1:7">
      <c r="A35" s="215" t="s">
        <v>213</v>
      </c>
      <c r="B35" s="215"/>
      <c r="C35" s="215"/>
      <c r="D35" s="215"/>
      <c r="E35" s="45"/>
      <c r="F35" s="46"/>
      <c r="G35" s="47"/>
    </row>
    <row r="36" spans="1:7">
      <c r="A36" s="26"/>
      <c r="B36" s="216" t="s">
        <v>146</v>
      </c>
      <c r="C36" s="216"/>
      <c r="D36" s="216"/>
      <c r="E36" s="48">
        <v>486.52625763725302</v>
      </c>
      <c r="F36" s="48">
        <v>1702.4621274348001</v>
      </c>
      <c r="G36" s="49">
        <v>36</v>
      </c>
    </row>
    <row r="37" spans="1:7">
      <c r="A37" s="26"/>
      <c r="B37" s="217" t="s">
        <v>147</v>
      </c>
      <c r="C37" s="217"/>
      <c r="D37" s="217"/>
      <c r="E37" s="48">
        <v>60801.675111978962</v>
      </c>
      <c r="F37" s="48">
        <v>76113.214483471369</v>
      </c>
      <c r="G37" s="49">
        <v>107837.01885103251</v>
      </c>
    </row>
    <row r="38" spans="1:7">
      <c r="A38" s="26"/>
      <c r="B38" s="218" t="s">
        <v>148</v>
      </c>
      <c r="C38" s="218"/>
      <c r="D38" s="218"/>
      <c r="E38" s="48">
        <v>16244.8633263926</v>
      </c>
      <c r="F38" s="48">
        <v>17057.461560389002</v>
      </c>
      <c r="G38" s="49">
        <v>626</v>
      </c>
    </row>
    <row r="39" spans="1:7">
      <c r="A39" s="26"/>
      <c r="B39" s="218" t="s">
        <v>149</v>
      </c>
      <c r="C39" s="218"/>
      <c r="D39" s="218"/>
      <c r="E39" s="48">
        <v>3183.6990979008006</v>
      </c>
      <c r="F39" s="48">
        <v>9634.4026101582986</v>
      </c>
      <c r="G39" s="49">
        <v>27169.1561609534</v>
      </c>
    </row>
    <row r="40" spans="1:7">
      <c r="A40" s="26"/>
      <c r="B40" s="218" t="s">
        <v>150</v>
      </c>
      <c r="C40" s="218"/>
      <c r="D40" s="218"/>
      <c r="E40" s="48">
        <v>296198.5847459478</v>
      </c>
      <c r="F40" s="48">
        <v>393489.4020620872</v>
      </c>
      <c r="G40" s="49">
        <v>356582.70826186199</v>
      </c>
    </row>
    <row r="41" spans="1:7">
      <c r="A41" s="26"/>
      <c r="B41" s="218" t="s">
        <v>151</v>
      </c>
      <c r="C41" s="218"/>
      <c r="D41" s="218"/>
      <c r="E41" s="48">
        <v>0</v>
      </c>
      <c r="F41" s="48">
        <v>0</v>
      </c>
      <c r="G41" s="49">
        <v>0</v>
      </c>
    </row>
    <row r="42" spans="1:7" ht="13.5" thickBot="1">
      <c r="A42" s="26"/>
      <c r="B42" s="219" t="s">
        <v>214</v>
      </c>
      <c r="C42" s="219"/>
      <c r="D42" s="219"/>
      <c r="E42" s="50">
        <v>376915.34853985772</v>
      </c>
      <c r="F42" s="50">
        <v>497996.94284354098</v>
      </c>
      <c r="G42" s="51">
        <v>492250.88327384798</v>
      </c>
    </row>
    <row r="43" spans="1:7" ht="13.5" thickTop="1">
      <c r="A43" s="26"/>
      <c r="B43" s="26"/>
      <c r="C43" s="26"/>
      <c r="D43" s="26"/>
      <c r="E43" s="55"/>
      <c r="F43" s="56"/>
      <c r="G43" s="57"/>
    </row>
    <row r="44" spans="1:7">
      <c r="A44" s="215" t="s">
        <v>215</v>
      </c>
      <c r="B44" s="215"/>
      <c r="C44" s="215"/>
      <c r="D44" s="215"/>
      <c r="E44" s="45"/>
      <c r="F44" s="46"/>
      <c r="G44" s="47"/>
    </row>
    <row r="45" spans="1:7">
      <c r="A45" s="26"/>
      <c r="B45" s="216" t="s">
        <v>146</v>
      </c>
      <c r="C45" s="216"/>
      <c r="D45" s="216"/>
      <c r="E45" s="48">
        <v>486.52625763725302</v>
      </c>
      <c r="F45" s="48">
        <v>1702.4621274348001</v>
      </c>
      <c r="G45" s="49">
        <v>36</v>
      </c>
    </row>
    <row r="46" spans="1:7">
      <c r="A46" s="26"/>
      <c r="B46" s="217" t="s">
        <v>147</v>
      </c>
      <c r="C46" s="217"/>
      <c r="D46" s="217"/>
      <c r="E46" s="48">
        <v>60801.675111978962</v>
      </c>
      <c r="F46" s="48">
        <v>76113.214483471369</v>
      </c>
      <c r="G46" s="49">
        <v>107837.01885103251</v>
      </c>
    </row>
    <row r="47" spans="1:7">
      <c r="A47" s="26"/>
      <c r="B47" s="218" t="s">
        <v>148</v>
      </c>
      <c r="C47" s="218"/>
      <c r="D47" s="218"/>
      <c r="E47" s="48">
        <v>16244.8633263926</v>
      </c>
      <c r="F47" s="48">
        <v>17057.461560389002</v>
      </c>
      <c r="G47" s="49">
        <v>626</v>
      </c>
    </row>
    <row r="48" spans="1:7">
      <c r="A48" s="26"/>
      <c r="B48" s="218" t="s">
        <v>149</v>
      </c>
      <c r="C48" s="218"/>
      <c r="D48" s="218"/>
      <c r="E48" s="48">
        <v>3183.6990979008006</v>
      </c>
      <c r="F48" s="48">
        <v>9634.4026101582986</v>
      </c>
      <c r="G48" s="49">
        <v>27169.1561609534</v>
      </c>
    </row>
    <row r="49" spans="1:7">
      <c r="A49" s="26"/>
      <c r="B49" s="218" t="s">
        <v>150</v>
      </c>
      <c r="C49" s="218"/>
      <c r="D49" s="218"/>
      <c r="E49" s="48">
        <v>295810.5847459478</v>
      </c>
      <c r="F49" s="48">
        <v>393101.4020620872</v>
      </c>
      <c r="G49" s="49">
        <v>356582.70826186199</v>
      </c>
    </row>
    <row r="50" spans="1:7">
      <c r="A50" s="26"/>
      <c r="B50" s="218" t="s">
        <v>151</v>
      </c>
      <c r="C50" s="218"/>
      <c r="D50" s="218"/>
      <c r="E50" s="48">
        <v>0</v>
      </c>
      <c r="F50" s="48">
        <v>0</v>
      </c>
      <c r="G50" s="49">
        <v>0</v>
      </c>
    </row>
    <row r="51" spans="1:7" ht="13.5" thickBot="1">
      <c r="A51" s="26"/>
      <c r="B51" s="219" t="s">
        <v>216</v>
      </c>
      <c r="C51" s="219"/>
      <c r="D51" s="219"/>
      <c r="E51" s="50">
        <v>376527.34853985772</v>
      </c>
      <c r="F51" s="50">
        <v>497608.94284354098</v>
      </c>
      <c r="G51" s="51">
        <v>492250.88327384798</v>
      </c>
    </row>
    <row r="52" spans="1:7" ht="13.5" thickTop="1">
      <c r="A52" s="26"/>
      <c r="B52" s="220"/>
      <c r="C52" s="220"/>
      <c r="D52" s="220"/>
      <c r="E52" s="52"/>
      <c r="F52" s="53"/>
      <c r="G52" s="54"/>
    </row>
    <row r="53" spans="1:7">
      <c r="A53" s="215" t="s">
        <v>217</v>
      </c>
      <c r="B53" s="215"/>
      <c r="C53" s="215"/>
      <c r="D53" s="215"/>
      <c r="E53" s="45"/>
      <c r="F53" s="46"/>
      <c r="G53" s="47"/>
    </row>
    <row r="54" spans="1:7">
      <c r="A54" s="26"/>
      <c r="B54" s="216" t="s">
        <v>146</v>
      </c>
      <c r="C54" s="216"/>
      <c r="D54" s="216"/>
      <c r="E54" s="48">
        <v>0</v>
      </c>
      <c r="F54" s="48">
        <v>0</v>
      </c>
      <c r="G54" s="49">
        <v>0</v>
      </c>
    </row>
    <row r="55" spans="1:7">
      <c r="A55" s="26"/>
      <c r="B55" s="217" t="s">
        <v>147</v>
      </c>
      <c r="C55" s="217"/>
      <c r="D55" s="217"/>
      <c r="E55" s="48">
        <v>0</v>
      </c>
      <c r="F55" s="48">
        <v>0</v>
      </c>
      <c r="G55" s="49">
        <v>0</v>
      </c>
    </row>
    <row r="56" spans="1:7">
      <c r="A56" s="26"/>
      <c r="B56" s="218" t="s">
        <v>148</v>
      </c>
      <c r="C56" s="218"/>
      <c r="D56" s="218"/>
      <c r="E56" s="48">
        <v>0</v>
      </c>
      <c r="F56" s="48">
        <v>0</v>
      </c>
      <c r="G56" s="49">
        <v>0</v>
      </c>
    </row>
    <row r="57" spans="1:7">
      <c r="A57" s="26"/>
      <c r="B57" s="218" t="s">
        <v>149</v>
      </c>
      <c r="C57" s="218"/>
      <c r="D57" s="218"/>
      <c r="E57" s="48">
        <v>0</v>
      </c>
      <c r="F57" s="48">
        <v>0</v>
      </c>
      <c r="G57" s="49">
        <v>0</v>
      </c>
    </row>
    <row r="58" spans="1:7">
      <c r="A58" s="26"/>
      <c r="B58" s="218" t="s">
        <v>150</v>
      </c>
      <c r="C58" s="218"/>
      <c r="D58" s="218"/>
      <c r="E58" s="48">
        <v>388</v>
      </c>
      <c r="F58" s="48">
        <v>388</v>
      </c>
      <c r="G58" s="49">
        <v>0</v>
      </c>
    </row>
    <row r="59" spans="1:7">
      <c r="A59" s="26"/>
      <c r="B59" s="218" t="s">
        <v>151</v>
      </c>
      <c r="C59" s="218"/>
      <c r="D59" s="218"/>
      <c r="E59" s="48">
        <v>0</v>
      </c>
      <c r="F59" s="48">
        <v>0</v>
      </c>
      <c r="G59" s="49">
        <v>0</v>
      </c>
    </row>
    <row r="60" spans="1:7" ht="13.5" thickBot="1">
      <c r="A60" s="26"/>
      <c r="B60" s="219" t="s">
        <v>218</v>
      </c>
      <c r="C60" s="219"/>
      <c r="D60" s="219"/>
      <c r="E60" s="50">
        <v>388</v>
      </c>
      <c r="F60" s="50">
        <v>388</v>
      </c>
      <c r="G60" s="51">
        <v>0</v>
      </c>
    </row>
    <row r="61" spans="1:7" ht="13.5" thickTop="1"/>
  </sheetData>
  <mergeCells count="54">
    <mergeCell ref="B56:D56"/>
    <mergeCell ref="B57:D57"/>
    <mergeCell ref="B58:D58"/>
    <mergeCell ref="B59:D59"/>
    <mergeCell ref="B60:D60"/>
    <mergeCell ref="B51:D51"/>
    <mergeCell ref="B52:D52"/>
    <mergeCell ref="A53:D53"/>
    <mergeCell ref="B54:D54"/>
    <mergeCell ref="B55:D55"/>
    <mergeCell ref="B46:D46"/>
    <mergeCell ref="B47:D47"/>
    <mergeCell ref="B48:D48"/>
    <mergeCell ref="B49:D49"/>
    <mergeCell ref="B50:D50"/>
    <mergeCell ref="B40:D40"/>
    <mergeCell ref="B41:D41"/>
    <mergeCell ref="B42:D42"/>
    <mergeCell ref="A44:D44"/>
    <mergeCell ref="B45:D45"/>
    <mergeCell ref="A35:D35"/>
    <mergeCell ref="B36:D36"/>
    <mergeCell ref="B37:D37"/>
    <mergeCell ref="B38:D38"/>
    <mergeCell ref="B39:D39"/>
    <mergeCell ref="B29:D29"/>
    <mergeCell ref="B30:D30"/>
    <mergeCell ref="B31:D31"/>
    <mergeCell ref="B32:D32"/>
    <mergeCell ref="B33:D33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8:D28"/>
    <mergeCell ref="B18:D18"/>
    <mergeCell ref="B19:D19"/>
    <mergeCell ref="B20:D20"/>
    <mergeCell ref="B21:D21"/>
    <mergeCell ref="B22:D22"/>
    <mergeCell ref="A8:D8"/>
    <mergeCell ref="B9:D9"/>
    <mergeCell ref="B10:D10"/>
    <mergeCell ref="B11:D11"/>
    <mergeCell ref="E1:G1"/>
    <mergeCell ref="A3:D6"/>
    <mergeCell ref="E3:F3"/>
    <mergeCell ref="A7:D7"/>
  </mergeCells>
  <phoneticPr fontId="15" type="noConversion"/>
  <pageMargins left="0.75" right="0.75" top="1" bottom="1" header="0.5" footer="0.5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2434A7-7174-48C6-A562-E78C1F421E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27E59A-D43B-4815-A4CC-0D98F4BC65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D8F849-1992-4279-913E-00FDCA91219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 Reinsurers</vt:lpstr>
      <vt:lpstr>Form C Reinsurers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2020-07-29T08:33:54Z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