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filterPrivacy="1" codeName="ThisWorkbook" defaultThemeVersion="124226"/>
  <bookViews>
    <workbookView xWindow="0" yWindow="0" windowWidth="20490" windowHeight="6495" tabRatio="851"/>
  </bookViews>
  <sheets>
    <sheet name="Form A" sheetId="10" r:id="rId1"/>
    <sheet name="Form B" sheetId="20" r:id="rId2"/>
    <sheet name="Form C" sheetId="3" r:id="rId3"/>
    <sheet name="Form A Reinsurers" sheetId="27" r:id="rId4"/>
    <sheet name="Form C Reinsurers" sheetId="14" r:id="rId5"/>
  </sheets>
  <externalReferences>
    <externalReference r:id="rId6"/>
    <externalReference r:id="rId7"/>
  </externalReferences>
  <definedNames>
    <definedName name="findate">[1]A1!$E$11</definedName>
    <definedName name="name">[1]A1!$E$12</definedName>
    <definedName name="_xlnm.Print_Area" localSheetId="3">'Form A Reinsurers'!#REF!</definedName>
    <definedName name="_xlnm.Print_Area" localSheetId="4">'Form C Reinsurers'!#REF!</definedName>
    <definedName name="reg">[1]Public!$A$5</definedName>
    <definedName name="SAP_Array">'[2]Workbook Parameters'!$B$2</definedName>
    <definedName name="SAP_Col">'[2]Workbook Parameters'!$B$3</definedName>
    <definedName name="Subtract_Previous_Results">'[2]Workbook Parameters'!$B$6</definedName>
  </definedNames>
  <calcPr calcId="179021" concurrentCalc="0"/>
</workbook>
</file>

<file path=xl/calcChain.xml><?xml version="1.0" encoding="utf-8"?>
<calcChain xmlns="http://schemas.openxmlformats.org/spreadsheetml/2006/main">
  <c r="D10" i="10" l="1"/>
  <c r="D111" i="3"/>
  <c r="C112" i="3"/>
  <c r="D115" i="3"/>
  <c r="E116" i="3"/>
  <c r="E117" i="3"/>
  <c r="E118" i="3"/>
  <c r="E120" i="3"/>
  <c r="C120" i="3"/>
  <c r="D121" i="3"/>
  <c r="E121" i="3"/>
  <c r="C123" i="3"/>
  <c r="C126" i="3"/>
  <c r="C127" i="3"/>
  <c r="C128" i="3"/>
  <c r="D129" i="3"/>
  <c r="D167" i="3"/>
  <c r="C168" i="3"/>
  <c r="C171" i="3"/>
  <c r="C173" i="3"/>
  <c r="D173" i="3"/>
  <c r="C174" i="3"/>
  <c r="C175" i="3"/>
  <c r="C179" i="3"/>
  <c r="D179" i="3"/>
  <c r="D181" i="3"/>
  <c r="C182" i="3"/>
  <c r="C183" i="3"/>
  <c r="C185" i="3"/>
  <c r="C186" i="3"/>
  <c r="C187" i="3"/>
  <c r="D187" i="3"/>
  <c r="C190" i="3"/>
  <c r="C193" i="3"/>
  <c r="C195" i="3"/>
  <c r="D197" i="3"/>
  <c r="C198" i="3"/>
  <c r="D108" i="3"/>
  <c r="E9" i="3"/>
  <c r="C9" i="3"/>
  <c r="E10" i="3"/>
  <c r="C11" i="3"/>
  <c r="C12" i="3"/>
  <c r="C15" i="3"/>
  <c r="C16" i="3"/>
  <c r="D18" i="3"/>
  <c r="E18" i="3"/>
  <c r="E20" i="3"/>
  <c r="E21" i="3"/>
  <c r="D22" i="3"/>
  <c r="E23" i="3"/>
  <c r="E24" i="3"/>
  <c r="E27" i="3"/>
  <c r="C27" i="3"/>
  <c r="C28" i="3"/>
  <c r="D28" i="3"/>
  <c r="E28" i="3"/>
  <c r="C30" i="3"/>
  <c r="D32" i="3"/>
  <c r="E37" i="3"/>
  <c r="C37" i="3"/>
  <c r="C38" i="3"/>
  <c r="C39" i="3"/>
  <c r="D40" i="3"/>
  <c r="E43" i="3"/>
  <c r="C43" i="3"/>
  <c r="C44" i="3"/>
  <c r="D44" i="3"/>
  <c r="E45" i="3"/>
  <c r="E46" i="3"/>
  <c r="E49" i="3"/>
  <c r="C49" i="3"/>
  <c r="C50" i="3"/>
  <c r="E50" i="3"/>
  <c r="C52" i="3"/>
  <c r="E55" i="3"/>
  <c r="C56" i="3"/>
  <c r="D56" i="3"/>
  <c r="E56" i="3"/>
  <c r="C57" i="3"/>
  <c r="D58" i="3"/>
  <c r="C60" i="3"/>
  <c r="D60" i="3"/>
  <c r="E60" i="3"/>
  <c r="C68" i="3"/>
  <c r="C74" i="3"/>
  <c r="C75" i="3"/>
  <c r="D76" i="3"/>
  <c r="C77" i="3"/>
  <c r="C81" i="3"/>
  <c r="D82" i="3"/>
  <c r="C85" i="3"/>
  <c r="C86" i="3"/>
  <c r="D86" i="3"/>
  <c r="C87" i="3"/>
  <c r="C89" i="3"/>
  <c r="C90" i="3"/>
  <c r="C94" i="3"/>
  <c r="D94" i="3"/>
  <c r="C96" i="3"/>
  <c r="D96" i="3"/>
  <c r="C97" i="3"/>
  <c r="C98" i="3"/>
  <c r="D98" i="3"/>
  <c r="C8" i="3"/>
  <c r="D7" i="20"/>
  <c r="E12" i="20"/>
  <c r="C18" i="20"/>
  <c r="C22" i="20"/>
  <c r="C7" i="20"/>
  <c r="D8" i="20"/>
  <c r="E9" i="20"/>
  <c r="C11" i="20"/>
  <c r="D12" i="20"/>
  <c r="E17" i="20"/>
  <c r="C23" i="20"/>
  <c r="E33" i="20"/>
  <c r="C33" i="20"/>
  <c r="E34" i="20"/>
  <c r="D35" i="20"/>
  <c r="D36" i="20"/>
  <c r="E37" i="20"/>
  <c r="C37" i="20"/>
  <c r="D37" i="20"/>
  <c r="C38" i="20"/>
  <c r="E39" i="20"/>
  <c r="C40" i="20"/>
  <c r="D40" i="20"/>
  <c r="E40" i="20"/>
  <c r="D41" i="20"/>
  <c r="E42" i="20"/>
  <c r="C42" i="20"/>
  <c r="C43" i="20"/>
  <c r="E44" i="20"/>
  <c r="E46" i="20"/>
  <c r="C47" i="20"/>
  <c r="D47" i="20"/>
  <c r="E47" i="20"/>
  <c r="D48" i="20"/>
  <c r="D50" i="20"/>
  <c r="E50" i="20"/>
  <c r="D9" i="20"/>
  <c r="D10" i="20"/>
  <c r="D14" i="20"/>
  <c r="C16" i="20"/>
  <c r="C17" i="20"/>
  <c r="D17" i="20"/>
  <c r="D18" i="20"/>
  <c r="D22" i="20"/>
  <c r="E22" i="20"/>
  <c r="E6" i="20"/>
  <c r="C40" i="10"/>
  <c r="D41" i="10"/>
  <c r="D43" i="10"/>
  <c r="C44" i="10"/>
  <c r="C45" i="10"/>
  <c r="D48" i="10"/>
  <c r="C50" i="10"/>
  <c r="C53" i="10"/>
  <c r="C54" i="10"/>
  <c r="C56" i="10"/>
  <c r="D63" i="10"/>
  <c r="D64" i="10"/>
  <c r="C65" i="10"/>
  <c r="C66" i="10"/>
  <c r="C11" i="10"/>
  <c r="C15" i="10"/>
  <c r="C22" i="10"/>
  <c r="C23" i="10"/>
  <c r="C29" i="10"/>
  <c r="C31" i="10"/>
  <c r="D31" i="10"/>
  <c r="C32" i="10"/>
  <c r="C10" i="10"/>
  <c r="G3" i="14"/>
  <c r="E3" i="14"/>
  <c r="D168" i="3"/>
  <c r="C169" i="3"/>
  <c r="D170" i="3"/>
  <c r="C176" i="3"/>
  <c r="D176" i="3"/>
  <c r="D180" i="3"/>
  <c r="C181" i="3"/>
  <c r="D182" i="3"/>
  <c r="D183" i="3"/>
  <c r="D186" i="3"/>
  <c r="C188" i="3"/>
  <c r="D188" i="3"/>
  <c r="D190" i="3"/>
  <c r="C194" i="3"/>
  <c r="C196" i="3"/>
  <c r="C170" i="3"/>
  <c r="C177" i="3"/>
  <c r="C180" i="3"/>
  <c r="C189" i="3"/>
  <c r="C95" i="3"/>
  <c r="D95" i="3"/>
  <c r="D97" i="3"/>
  <c r="D70" i="3"/>
  <c r="C71" i="3"/>
  <c r="D9" i="3"/>
  <c r="D14" i="3"/>
  <c r="E15" i="3"/>
  <c r="C22" i="3"/>
  <c r="C32" i="3"/>
  <c r="D36" i="3"/>
  <c r="E42" i="3"/>
  <c r="D50" i="3"/>
  <c r="C54" i="3"/>
  <c r="D55" i="3"/>
  <c r="E62" i="3"/>
  <c r="D8" i="3"/>
  <c r="D54" i="3"/>
  <c r="D49" i="3"/>
  <c r="C48" i="3"/>
  <c r="E40" i="3"/>
  <c r="D39" i="3"/>
  <c r="E36" i="3"/>
  <c r="D27" i="3"/>
  <c r="C26" i="3"/>
  <c r="C21" i="3"/>
  <c r="D17" i="3"/>
  <c r="E14" i="3"/>
  <c r="D12" i="3"/>
  <c r="C73" i="3"/>
  <c r="C80" i="3"/>
  <c r="C82" i="3"/>
  <c r="E130" i="3"/>
  <c r="E126" i="3"/>
  <c r="D124" i="3"/>
  <c r="D120" i="3"/>
  <c r="C118" i="3"/>
  <c r="C114" i="3"/>
  <c r="E111" i="3"/>
  <c r="D110" i="3"/>
  <c r="C109" i="3"/>
  <c r="D174" i="3"/>
  <c r="C69" i="3"/>
  <c r="C197" i="3"/>
  <c r="E129" i="3"/>
  <c r="D128" i="3"/>
  <c r="E124" i="3"/>
  <c r="D123" i="3"/>
  <c r="C122" i="3"/>
  <c r="D118" i="3"/>
  <c r="C117" i="3"/>
  <c r="E115" i="3"/>
  <c r="D114" i="3"/>
  <c r="D80" i="3"/>
  <c r="D89" i="3"/>
  <c r="E108" i="3"/>
  <c r="C76" i="3"/>
  <c r="C79" i="3"/>
  <c r="C83" i="3"/>
  <c r="C88" i="3"/>
  <c r="D132" i="3"/>
  <c r="C130" i="3"/>
  <c r="E128" i="3"/>
  <c r="D127" i="3"/>
  <c r="E123" i="3"/>
  <c r="D122" i="3"/>
  <c r="C121" i="3"/>
  <c r="D117" i="3"/>
  <c r="C116" i="3"/>
  <c r="E114" i="3"/>
  <c r="D112" i="3"/>
  <c r="C111" i="3"/>
  <c r="E109" i="3"/>
  <c r="D67" i="3"/>
  <c r="D198" i="3"/>
  <c r="D196" i="3"/>
  <c r="D194" i="3"/>
  <c r="D62" i="3"/>
  <c r="E57" i="3"/>
  <c r="C55" i="3"/>
  <c r="E52" i="3"/>
  <c r="D51" i="3"/>
  <c r="E48" i="3"/>
  <c r="D46" i="3"/>
  <c r="C45" i="3"/>
  <c r="D42" i="3"/>
  <c r="C40" i="3"/>
  <c r="E38" i="3"/>
  <c r="D37" i="3"/>
  <c r="C36" i="3"/>
  <c r="E30" i="3"/>
  <c r="D29" i="3"/>
  <c r="E26" i="3"/>
  <c r="D24" i="3"/>
  <c r="C23" i="3"/>
  <c r="D20" i="3"/>
  <c r="C18" i="3"/>
  <c r="E16" i="3"/>
  <c r="D15" i="3"/>
  <c r="C14" i="3"/>
  <c r="E11" i="3"/>
  <c r="D10" i="3"/>
  <c r="C70" i="3"/>
  <c r="C93" i="3"/>
  <c r="C108" i="3"/>
  <c r="D71" i="3"/>
  <c r="C124" i="3"/>
  <c r="E122" i="3"/>
  <c r="C58" i="3"/>
  <c r="E51" i="3"/>
  <c r="D45" i="3"/>
  <c r="E29" i="3"/>
  <c r="D23" i="3"/>
  <c r="C17" i="3"/>
  <c r="C67" i="3"/>
  <c r="D68" i="3"/>
  <c r="D93" i="3"/>
  <c r="E8" i="3"/>
  <c r="C62" i="3"/>
  <c r="E58" i="3"/>
  <c r="D57" i="3"/>
  <c r="E54" i="3"/>
  <c r="D52" i="3"/>
  <c r="C51" i="3"/>
  <c r="D48" i="3"/>
  <c r="C46" i="3"/>
  <c r="E44" i="3"/>
  <c r="D43" i="3"/>
  <c r="C42" i="3"/>
  <c r="E39" i="3"/>
  <c r="D38" i="3"/>
  <c r="E32" i="3"/>
  <c r="D30" i="3"/>
  <c r="C29" i="3"/>
  <c r="D26" i="3"/>
  <c r="C24" i="3"/>
  <c r="E22" i="3"/>
  <c r="D21" i="3"/>
  <c r="C20" i="3"/>
  <c r="E17" i="3"/>
  <c r="D16" i="3"/>
  <c r="E12" i="3"/>
  <c r="D11" i="3"/>
  <c r="C10" i="3"/>
  <c r="D69" i="3"/>
  <c r="D73" i="3"/>
  <c r="D75" i="3"/>
  <c r="D77" i="3"/>
  <c r="D85" i="3"/>
  <c r="D87" i="3"/>
  <c r="E132" i="3"/>
  <c r="D130" i="3"/>
  <c r="C129" i="3"/>
  <c r="E127" i="3"/>
  <c r="D126" i="3"/>
  <c r="D116" i="3"/>
  <c r="C115" i="3"/>
  <c r="E112" i="3"/>
  <c r="C110" i="3"/>
  <c r="D90" i="3"/>
  <c r="C132" i="3"/>
  <c r="E110" i="3"/>
  <c r="D109" i="3"/>
  <c r="D74" i="3"/>
  <c r="D79" i="3"/>
  <c r="D81" i="3"/>
  <c r="D83" i="3"/>
  <c r="D88" i="3"/>
  <c r="D169" i="3"/>
  <c r="D171" i="3"/>
  <c r="D195" i="3"/>
  <c r="D193" i="3"/>
  <c r="D189" i="3"/>
  <c r="D185" i="3"/>
  <c r="D177" i="3"/>
  <c r="D175" i="3"/>
  <c r="C167" i="3"/>
  <c r="C35" i="20"/>
  <c r="C39" i="20"/>
  <c r="C41" i="20"/>
  <c r="C49" i="20"/>
  <c r="D32" i="20"/>
  <c r="C44" i="20"/>
  <c r="C9" i="20"/>
  <c r="C10" i="20"/>
  <c r="D11" i="20"/>
  <c r="C13" i="20"/>
  <c r="D15" i="20"/>
  <c r="D16" i="20"/>
  <c r="C20" i="20"/>
  <c r="D20" i="20"/>
  <c r="D21" i="20"/>
  <c r="D23" i="20"/>
  <c r="D24" i="20"/>
  <c r="D33" i="20"/>
  <c r="D49" i="20"/>
  <c r="D43" i="20"/>
  <c r="D39" i="20"/>
  <c r="D6" i="20"/>
  <c r="E49" i="20"/>
  <c r="E43" i="20"/>
  <c r="E35" i="20"/>
  <c r="C21" i="20"/>
  <c r="C14" i="20"/>
  <c r="E38" i="20"/>
  <c r="C24" i="20"/>
  <c r="C15" i="20"/>
  <c r="C36" i="20"/>
  <c r="E21" i="20"/>
  <c r="E18" i="20"/>
  <c r="C12" i="20"/>
  <c r="C8" i="20"/>
  <c r="D13" i="20"/>
  <c r="C48" i="20"/>
  <c r="C50" i="20"/>
  <c r="C46" i="20"/>
  <c r="C34" i="20"/>
  <c r="C32" i="20"/>
  <c r="D46" i="20"/>
  <c r="D44" i="20"/>
  <c r="D42" i="20"/>
  <c r="D38" i="20"/>
  <c r="D34" i="20"/>
  <c r="E23" i="20"/>
  <c r="E24" i="20"/>
  <c r="E11" i="20"/>
  <c r="E16" i="20"/>
  <c r="E8" i="20"/>
  <c r="E15" i="20"/>
  <c r="E7" i="20"/>
  <c r="E14" i="20"/>
  <c r="E10" i="20"/>
  <c r="E41" i="20"/>
  <c r="E13" i="20"/>
  <c r="E20" i="20"/>
  <c r="E48" i="20"/>
  <c r="E36" i="20"/>
  <c r="C17" i="10"/>
  <c r="D16" i="10"/>
  <c r="C27" i="10"/>
  <c r="C38" i="10"/>
  <c r="D13" i="10"/>
  <c r="C41" i="10"/>
  <c r="C52" i="10"/>
  <c r="C43" i="10"/>
  <c r="D15" i="10"/>
  <c r="C14" i="10"/>
  <c r="D17" i="10"/>
  <c r="D32" i="10"/>
  <c r="D45" i="10"/>
  <c r="D56" i="10"/>
  <c r="D61" i="10"/>
  <c r="D22" i="10"/>
  <c r="D24" i="10"/>
  <c r="D29" i="10"/>
  <c r="D50" i="10"/>
  <c r="D54" i="10"/>
  <c r="C63" i="10"/>
  <c r="D12" i="10"/>
  <c r="D11" i="10"/>
  <c r="C13" i="10"/>
  <c r="C6" i="20"/>
  <c r="C12" i="10"/>
  <c r="C16" i="10"/>
  <c r="C26" i="10"/>
  <c r="C28" i="10"/>
  <c r="C33" i="10"/>
  <c r="C42" i="10"/>
  <c r="C48" i="10"/>
  <c r="C51" i="10"/>
  <c r="C57" i="10"/>
  <c r="C62" i="10"/>
  <c r="C64" i="10"/>
  <c r="D18" i="10"/>
  <c r="D23" i="10"/>
  <c r="D28" i="10"/>
  <c r="D33" i="10"/>
  <c r="D42" i="10"/>
  <c r="D44" i="10"/>
  <c r="D53" i="10"/>
  <c r="D55" i="10"/>
  <c r="D57" i="10"/>
  <c r="D66" i="10"/>
  <c r="E162" i="3"/>
  <c r="D162" i="3"/>
  <c r="C162" i="3"/>
  <c r="E160" i="3"/>
  <c r="D160" i="3"/>
  <c r="C160" i="3"/>
  <c r="E158" i="3"/>
  <c r="D158" i="3"/>
  <c r="C158" i="3"/>
  <c r="E157" i="3"/>
  <c r="D157" i="3"/>
  <c r="C157" i="3"/>
  <c r="E156" i="3"/>
  <c r="D156" i="3"/>
  <c r="C156" i="3"/>
  <c r="E155" i="3"/>
  <c r="D155" i="3"/>
  <c r="C155" i="3"/>
  <c r="E154" i="3"/>
  <c r="D154" i="3"/>
  <c r="C154" i="3"/>
  <c r="E152" i="3"/>
  <c r="D152" i="3"/>
  <c r="C152" i="3"/>
  <c r="E151" i="3"/>
  <c r="D151" i="3"/>
  <c r="C151" i="3"/>
  <c r="E150" i="3"/>
  <c r="D150" i="3"/>
  <c r="C150" i="3"/>
  <c r="E149" i="3"/>
  <c r="D149" i="3"/>
  <c r="C149" i="3"/>
  <c r="E148" i="3"/>
  <c r="D148" i="3"/>
  <c r="C148" i="3"/>
  <c r="E146" i="3"/>
  <c r="D146" i="3"/>
  <c r="C146" i="3"/>
  <c r="E145" i="3"/>
  <c r="D145" i="3"/>
  <c r="C145" i="3"/>
  <c r="E144" i="3"/>
  <c r="D144" i="3"/>
  <c r="C144" i="3"/>
  <c r="E143" i="3"/>
  <c r="D143" i="3"/>
  <c r="C143" i="3"/>
  <c r="E142" i="3"/>
  <c r="D142" i="3"/>
  <c r="C142" i="3"/>
  <c r="E140" i="3"/>
  <c r="D140" i="3"/>
  <c r="C140" i="3"/>
  <c r="E139" i="3"/>
  <c r="D139" i="3"/>
  <c r="C139" i="3"/>
  <c r="E138" i="3"/>
  <c r="D138" i="3"/>
  <c r="C138" i="3"/>
  <c r="E137" i="3"/>
  <c r="D137" i="3"/>
  <c r="C137" i="3"/>
  <c r="E136" i="3"/>
  <c r="D136" i="3"/>
  <c r="C136" i="3"/>
  <c r="D27" i="10"/>
  <c r="D52" i="10"/>
  <c r="D65" i="10"/>
  <c r="D38" i="10"/>
  <c r="D14" i="10"/>
  <c r="D26" i="10"/>
  <c r="D40" i="10"/>
  <c r="D51" i="10"/>
  <c r="D62" i="10"/>
  <c r="C24" i="10"/>
  <c r="C18" i="10"/>
  <c r="C61" i="10"/>
  <c r="C55" i="10"/>
  <c r="E32" i="20"/>
</calcChain>
</file>

<file path=xl/sharedStrings.xml><?xml version="1.0" encoding="utf-8"?>
<sst xmlns="http://schemas.openxmlformats.org/spreadsheetml/2006/main" count="1331" uniqueCount="248">
  <si>
    <t>Current</t>
  </si>
  <si>
    <t>Previous</t>
  </si>
  <si>
    <t>Half-year to</t>
  </si>
  <si>
    <t>R'000</t>
  </si>
  <si>
    <t>INCOME</t>
  </si>
  <si>
    <t>1.</t>
  </si>
  <si>
    <t>INDIVIDUAL</t>
  </si>
  <si>
    <t>1.1</t>
  </si>
  <si>
    <t xml:space="preserve">   Single premiums</t>
  </si>
  <si>
    <t xml:space="preserve">   1.1.1  ILLA's</t>
  </si>
  <si>
    <t xml:space="preserve">   1.1.2  Compulsory Annuities</t>
  </si>
  <si>
    <t>Total single premiums</t>
  </si>
  <si>
    <t>1.2</t>
  </si>
  <si>
    <t xml:space="preserve">   Recurring RA's</t>
  </si>
  <si>
    <t>1.3</t>
  </si>
  <si>
    <t xml:space="preserve">   Recurring other</t>
  </si>
  <si>
    <t>Total recurring premiums</t>
  </si>
  <si>
    <t>TOTAL INDIVIDUAL PREMIUMS</t>
  </si>
  <si>
    <t>2.</t>
  </si>
  <si>
    <t>GROUP SCHEMES &amp; PENSION FUNDS</t>
  </si>
  <si>
    <t>2.1</t>
  </si>
  <si>
    <t xml:space="preserve">   Lump sums</t>
  </si>
  <si>
    <t xml:space="preserve">   2.1.1 Investment only</t>
  </si>
  <si>
    <t xml:space="preserve">   2.1.2 Other</t>
  </si>
  <si>
    <t>Total Lump Sums</t>
  </si>
  <si>
    <t>2.2</t>
  </si>
  <si>
    <t xml:space="preserve">   Other premium income</t>
  </si>
  <si>
    <t xml:space="preserve">   2.2.1 Investment only</t>
  </si>
  <si>
    <t xml:space="preserve">   2.2.2 Other</t>
  </si>
  <si>
    <t>Total other premium income</t>
  </si>
  <si>
    <t>TOTAL GROUP PREMIUMS</t>
  </si>
  <si>
    <t>3.</t>
  </si>
  <si>
    <t>INVESTMENT INCOME</t>
  </si>
  <si>
    <t>4.</t>
  </si>
  <si>
    <t>Other fees and sundry income</t>
  </si>
  <si>
    <t>TOTAL INCOME</t>
  </si>
  <si>
    <t>OUTGO</t>
  </si>
  <si>
    <t>5.</t>
  </si>
  <si>
    <t>BENEFITS</t>
  </si>
  <si>
    <t>5.1</t>
  </si>
  <si>
    <t>Individual Benefits</t>
  </si>
  <si>
    <t>5.1.1</t>
  </si>
  <si>
    <t xml:space="preserve">   Death </t>
  </si>
  <si>
    <t>5.1.2</t>
  </si>
  <si>
    <t xml:space="preserve">   Disability</t>
  </si>
  <si>
    <t xml:space="preserve">   5.1.2.1 Disability Business</t>
  </si>
  <si>
    <t xml:space="preserve">   5.1.2.2  Health Business</t>
  </si>
  <si>
    <t>5.1.3</t>
  </si>
  <si>
    <t xml:space="preserve">   Maturity claims</t>
  </si>
  <si>
    <t>5.1.4</t>
  </si>
  <si>
    <t xml:space="preserve">   Annuity payments</t>
  </si>
  <si>
    <t>5.1.5</t>
  </si>
  <si>
    <t xml:space="preserve">   Individual surrenders</t>
  </si>
  <si>
    <t>Total individual benefits</t>
  </si>
  <si>
    <t>5.2</t>
  </si>
  <si>
    <t>Group Benefits</t>
  </si>
  <si>
    <t>5.2.1</t>
  </si>
  <si>
    <t>5.2.2</t>
  </si>
  <si>
    <t xml:space="preserve">   5.2.2.1 Disability Business</t>
  </si>
  <si>
    <t xml:space="preserve">   5.2.2.2  Health Business</t>
  </si>
  <si>
    <t>5.2.3</t>
  </si>
  <si>
    <t>5.2.4</t>
  </si>
  <si>
    <t xml:space="preserve">   Retirement Benefits</t>
  </si>
  <si>
    <t>5.2.5</t>
  </si>
  <si>
    <t xml:space="preserve">   Group member withdrawals</t>
  </si>
  <si>
    <t>5.2.6</t>
  </si>
  <si>
    <t xml:space="preserve">   Group scheme surrenders</t>
  </si>
  <si>
    <t>Total group benefits</t>
  </si>
  <si>
    <t>TOTAL BENEFITS</t>
  </si>
  <si>
    <t>6.</t>
  </si>
  <si>
    <t>EXPENSES</t>
  </si>
  <si>
    <t>6.1</t>
  </si>
  <si>
    <t>Sales Remuneration</t>
  </si>
  <si>
    <t>6.1.1</t>
  </si>
  <si>
    <t xml:space="preserve">  Individual business</t>
  </si>
  <si>
    <t>6.1.2</t>
  </si>
  <si>
    <t xml:space="preserve">  Group business</t>
  </si>
  <si>
    <t>Total Sales Remuneration</t>
  </si>
  <si>
    <t>6.2</t>
  </si>
  <si>
    <t>Admin. and marketing expenses</t>
  </si>
  <si>
    <t>6.3</t>
  </si>
  <si>
    <t>Asset Management Fees Paid</t>
  </si>
  <si>
    <t>TOTAL EXPENSES</t>
  </si>
  <si>
    <t>Secondary Tax on Companies</t>
  </si>
  <si>
    <t>Regional services levy</t>
  </si>
  <si>
    <t>Stamp duty on policy contracts</t>
  </si>
  <si>
    <t>Input VAT paid not recoverable</t>
  </si>
  <si>
    <t>Financial Services Board Levy</t>
  </si>
  <si>
    <t>FORM B: ASSETS</t>
  </si>
  <si>
    <t>FORM C: NEW BUSINESS &amp; LAPSES</t>
  </si>
  <si>
    <t>No. of</t>
  </si>
  <si>
    <t>Gross</t>
  </si>
  <si>
    <t>Premium</t>
  </si>
  <si>
    <t>policies</t>
  </si>
  <si>
    <t>premiums</t>
  </si>
  <si>
    <t>escalations</t>
  </si>
  <si>
    <t>A.</t>
  </si>
  <si>
    <t>NEW BUSINESS</t>
  </si>
  <si>
    <t>Ind. Recurring Premium</t>
  </si>
  <si>
    <t>(a) Introduced by brokers</t>
  </si>
  <si>
    <t>(b) Introduced by agents</t>
  </si>
  <si>
    <t>Retirement Annuities</t>
  </si>
  <si>
    <t>TOTAL RECURRING PREMIUM</t>
  </si>
  <si>
    <t>Ind. Single premium</t>
  </si>
  <si>
    <t>TOTAL SINGLE PREMIUM</t>
  </si>
  <si>
    <t>TOTAL NEW PREMIUMS</t>
  </si>
  <si>
    <t>B.</t>
  </si>
  <si>
    <t>LAPSES</t>
  </si>
  <si>
    <t>Lapses within first year</t>
  </si>
  <si>
    <t xml:space="preserve">2. </t>
  </si>
  <si>
    <t>TOTAL LAPSES</t>
  </si>
  <si>
    <t>Skills development levy - paid</t>
  </si>
  <si>
    <t>Skills development levy - received</t>
  </si>
  <si>
    <t>REINSURERS</t>
  </si>
  <si>
    <t xml:space="preserve">Assets: </t>
  </si>
  <si>
    <t>Policy loans</t>
  </si>
  <si>
    <t>Debentures</t>
  </si>
  <si>
    <t>Claims/Debtors</t>
  </si>
  <si>
    <t>Shares: Listed</t>
  </si>
  <si>
    <t>Shares: Unlisted</t>
  </si>
  <si>
    <t>Total assets</t>
  </si>
  <si>
    <t>Liabilities:</t>
  </si>
  <si>
    <t>Policy liabilities</t>
  </si>
  <si>
    <t xml:space="preserve">Other liabilities </t>
  </si>
  <si>
    <t>CAR</t>
  </si>
  <si>
    <t>Excess assets</t>
  </si>
  <si>
    <t>Linked</t>
  </si>
  <si>
    <t>Total</t>
  </si>
  <si>
    <t>Credit Life</t>
  </si>
  <si>
    <t>ILLA'S</t>
  </si>
  <si>
    <t>Compulsory Annuities</t>
  </si>
  <si>
    <t>Other</t>
  </si>
  <si>
    <t>Credit life</t>
  </si>
  <si>
    <t>Total lapses within first year</t>
  </si>
  <si>
    <t>Others lapses (all business)</t>
  </si>
  <si>
    <t xml:space="preserve">   1.1.3 Retirement Annuities</t>
  </si>
  <si>
    <t xml:space="preserve">   1.1.4  Other</t>
  </si>
  <si>
    <t>(c) Direct business</t>
  </si>
  <si>
    <t>(d) Corporate</t>
  </si>
  <si>
    <t xml:space="preserve"> Sub-total</t>
  </si>
  <si>
    <t>SUMMARY OF PREMIUMS</t>
  </si>
  <si>
    <t>DESCRIPTION</t>
  </si>
  <si>
    <t>IN RSA</t>
  </si>
  <si>
    <t>IN &amp; OUTSIDE RSA</t>
  </si>
  <si>
    <t>TOTAL</t>
  </si>
  <si>
    <t>1. GROSS PREMIUMS RECEIVED &amp; OUTSTANDING</t>
  </si>
  <si>
    <t>Assistance</t>
  </si>
  <si>
    <t>Disability</t>
  </si>
  <si>
    <t>Fund</t>
  </si>
  <si>
    <t>Health</t>
  </si>
  <si>
    <t>Life</t>
  </si>
  <si>
    <t>Sinking Fund</t>
  </si>
  <si>
    <t>TOTAL GROSS PREMIUMS</t>
  </si>
  <si>
    <t xml:space="preserve">    1.1 INDIVIDUAL RECURRING GROSS PREMIUMS</t>
  </si>
  <si>
    <t>TOTAL IND RECURRING GROSS PREMIUMS</t>
  </si>
  <si>
    <t xml:space="preserve">    1.2 INDIVIDUAL NON-RECURRING GROSS PREMIUMS</t>
  </si>
  <si>
    <t>TOTAL IND NON-RECURRING GROSS PREMIUMS</t>
  </si>
  <si>
    <t xml:space="preserve">    1.3 GROUP GROSS PREMIUMS</t>
  </si>
  <si>
    <t>TOTAL GROUP GROSS PREMIUMS</t>
  </si>
  <si>
    <t>2. NET PREMIUMS RECEIVED &amp; OUTSTANDING</t>
  </si>
  <si>
    <t>TOTAL NET PREMIUMS</t>
  </si>
  <si>
    <t xml:space="preserve">    2.1 INDIVIDUAL RECURRING NET PREMIUMS</t>
  </si>
  <si>
    <t>TOTAL IND RECURRING NET PREMIUMS</t>
  </si>
  <si>
    <t xml:space="preserve">    2.2 INDIVIDUAL NON-RECURRING NET PREMIUMS</t>
  </si>
  <si>
    <t>TOTAL IND NON-RECURRING NET PREMIUMS</t>
  </si>
  <si>
    <t xml:space="preserve">    2.3 GROUP NET PREMIUMS</t>
  </si>
  <si>
    <t>TOTAL GROUP NET PREMIUMS</t>
  </si>
  <si>
    <t>1. GROSS BENEFITS PAID &amp; PROVIDED</t>
  </si>
  <si>
    <t>TOTAL GROSS BENEFITS</t>
  </si>
  <si>
    <t xml:space="preserve">    1.1 INDIVIDUAL GROSS BENEFITS</t>
  </si>
  <si>
    <t>TOTAL INDIVIDUAL GROSS BENEFITS</t>
  </si>
  <si>
    <t xml:space="preserve">    1.2 GROUP GROSS BENEFITS</t>
  </si>
  <si>
    <t>TOTAL GROUP GROSS BENEFITS</t>
  </si>
  <si>
    <t>2. NET BENEFITS PAID &amp; PROVIDED</t>
  </si>
  <si>
    <t>TOTAL NET BENEFITS</t>
  </si>
  <si>
    <t xml:space="preserve">    2.1 INDIVIDUAL NET BENEFITS</t>
  </si>
  <si>
    <t>TOTAL INDIVIDUAL NET BENEFITS</t>
  </si>
  <si>
    <t xml:space="preserve">    2.2 GROUP NET BENEFITS</t>
  </si>
  <si>
    <t>TOTAL GROUP NET BENEFITS</t>
  </si>
  <si>
    <t>SUMMARY OF BENEFITS</t>
  </si>
  <si>
    <t>1. INVESTMENT &amp; OTHER INCOME</t>
  </si>
  <si>
    <t>Investment income</t>
  </si>
  <si>
    <t>Other fees &amp; sundry income</t>
  </si>
  <si>
    <t>TOTAL INVESTMENT &amp; OTHER INCOME</t>
  </si>
  <si>
    <t>2. EXPENSES</t>
  </si>
  <si>
    <t>Acquisition expenses</t>
  </si>
  <si>
    <t>Operating expenses</t>
  </si>
  <si>
    <t>3. TAXATION</t>
  </si>
  <si>
    <t xml:space="preserve">    3.1  INCOME TAX</t>
  </si>
  <si>
    <t xml:space="preserve">         3.1.1 Shareholders</t>
  </si>
  <si>
    <t xml:space="preserve">  Normal income tax</t>
  </si>
  <si>
    <t xml:space="preserve">  Deferred tax</t>
  </si>
  <si>
    <t xml:space="preserve">         3.1.2 Policyholders</t>
  </si>
  <si>
    <t xml:space="preserve">  Tax on retirement funds</t>
  </si>
  <si>
    <t>TOTAL INCOME TAX</t>
  </si>
  <si>
    <t xml:space="preserve">     3.2 CAPITAL GAINS TAX (CGT)</t>
  </si>
  <si>
    <t xml:space="preserve">         3.2.1 Shareholders</t>
  </si>
  <si>
    <t xml:space="preserve">  Normal capital gains tax</t>
  </si>
  <si>
    <t xml:space="preserve">  Deferred capital gains tax</t>
  </si>
  <si>
    <t xml:space="preserve">         3.2.2 Policyholders</t>
  </si>
  <si>
    <t xml:space="preserve">  Deferred CGT included in policy liabilities</t>
  </si>
  <si>
    <t xml:space="preserve">  Deferred CGT included in accounting provision</t>
  </si>
  <si>
    <t>TOTAL CAPITAL GAINS TAX</t>
  </si>
  <si>
    <t xml:space="preserve">     3.3 OTHER TAXES</t>
  </si>
  <si>
    <t>TOTAL OTHER TAXES</t>
  </si>
  <si>
    <t xml:space="preserve">    TOTAL TAXATION</t>
  </si>
  <si>
    <t>SUMMARY OF INVESTMENT INCOME, EXPENSES AND TAXES</t>
  </si>
  <si>
    <t>1. INDIVIDUAL NEW BUSINESS GROSS PREMIUMS</t>
  </si>
  <si>
    <t>TOTAL INDIVIDUAL NEW BUS GROSS PREMIUMS</t>
  </si>
  <si>
    <t xml:space="preserve">    1.1 INDIVIDUAL RECURRING NEW BUSINESS GROSS PREMIUMS</t>
  </si>
  <si>
    <t>TOTAL IND RECURRING NEW BUS GROSS PREMIUMS</t>
  </si>
  <si>
    <t xml:space="preserve">    1.2 IND NON-RECURRING NEW BUSINESS GROSS PREMIUMS</t>
  </si>
  <si>
    <t>TOTAL IND NON-RECURRING NEW BUS GROSS PREMIUMS</t>
  </si>
  <si>
    <t>2. NUMBER OF INDIVIDUAL NEW BUSINESS POLICIES</t>
  </si>
  <si>
    <t>TOTAL NUMBER OF IND NEW BUS POLICIES</t>
  </si>
  <si>
    <t xml:space="preserve">    2.1 NUMBER OF INDIVIDUAL RECURRING NEW BUS POLICIES</t>
  </si>
  <si>
    <t>TOTAL NUMBER OF IND RECURRING NEW BUS POLS</t>
  </si>
  <si>
    <t xml:space="preserve">    2.2 NUMBER OF INDIVIDUAL NON-RECURRING NEW BUS POLICIES</t>
  </si>
  <si>
    <t>TOTAL NUMBER OF IND NON-RECURRING NEW BUS POLS</t>
  </si>
  <si>
    <t>Ordinary business - Risk business</t>
  </si>
  <si>
    <t>Ordinary business - Savings business</t>
  </si>
  <si>
    <t>Individual Recurring Premium</t>
  </si>
  <si>
    <t xml:space="preserve">Ordinary Business  - Risk Business </t>
  </si>
  <si>
    <t xml:space="preserve">Ordinary Business  - Savings Business </t>
  </si>
  <si>
    <t>Ordinary Business  - Retirement annuities</t>
  </si>
  <si>
    <t>Cash, Krugerrands &amp; balances with banks</t>
  </si>
  <si>
    <t>Gilts, Securirties &amp; loans</t>
  </si>
  <si>
    <t>CIS</t>
  </si>
  <si>
    <t>Immovable property</t>
  </si>
  <si>
    <t>Mortgage &amp; participation bonds</t>
  </si>
  <si>
    <t>Fixed assets</t>
  </si>
  <si>
    <t>Free assets</t>
  </si>
  <si>
    <t>Non-linked</t>
  </si>
  <si>
    <t>FORM A: REINSURERS</t>
  </si>
  <si>
    <t>FORM C: REINSURERS</t>
  </si>
  <si>
    <t>FORM A</t>
  </si>
  <si>
    <t>ALL INSURERS</t>
  </si>
  <si>
    <t>Restated</t>
  </si>
  <si>
    <t>TRADITIONAL INSURERS</t>
  </si>
  <si>
    <t>LINKED INSURERS</t>
  </si>
  <si>
    <t>ALL INSURERS (EXCEPT REINSURERS)</t>
  </si>
  <si>
    <t>Jul-Dec 2017</t>
  </si>
  <si>
    <t>as at 30 June 2018</t>
  </si>
  <si>
    <t>Half-year to June 2018</t>
  </si>
  <si>
    <t>Half-year to December 2017 (restated)</t>
  </si>
  <si>
    <t>Jan-Jun 2018</t>
  </si>
  <si>
    <t>as at 31 December 2017 (restated)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</si>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</sst>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4">
    <numFmt numFmtId="43" formatCode="_-* #,##0.00_-;\-* #,##0.00_-;_-* &quot;-&quot;??_-;_-@_-"/>
    <numFmt numFmtId="164" formatCode="&quot;R&quot;\ #,##0;&quot;R&quot;\ \-#,##0"/>
    <numFmt numFmtId="165" formatCode="_ * #,##0_ ;_ * \-#,##0_ ;_ * &quot;-&quot;_ ;_ @_ "/>
    <numFmt numFmtId="166" formatCode="_ &quot;R&quot;\ * #,##0.00_ ;_ &quot;R&quot;\ * \-#,##0.00_ ;_ &quot;R&quot;\ * &quot;-&quot;??_ ;_ @_ "/>
    <numFmt numFmtId="167" formatCode="_ * #,##0.00_ ;_ * \-#,##0.00_ ;_ * &quot;-&quot;??_ ;_ @_ "/>
    <numFmt numFmtId="168" formatCode="&quot;$&quot;#,##0_);\(&quot;$&quot;#,##0\)"/>
    <numFmt numFmtId="169" formatCode="_(* #,##0_);_(* \(#,##0\);_(* &quot;-&quot;_);_(@_)"/>
    <numFmt numFmtId="170" formatCode="_(* #,##0.00_);_(* \(#,##0.00\);_(* &quot;-&quot;??_);_(@_)"/>
    <numFmt numFmtId="171" formatCode="0.0%"/>
    <numFmt numFmtId="172" formatCode="0.000_)"/>
    <numFmt numFmtId="173" formatCode="#,##0;\-#,##0;&quot;-&quot;"/>
    <numFmt numFmtId="174" formatCode="#,##0.00;\-#,##0.00;&quot;-&quot;"/>
    <numFmt numFmtId="175" formatCode="#,##0%;\-#,##0%;&quot;- &quot;"/>
    <numFmt numFmtId="176" formatCode="#,##0.0%;\-#,##0.0%;&quot;- &quot;"/>
    <numFmt numFmtId="177" formatCode="#,##0.00%;\-#,##0.00%;&quot;- &quot;"/>
    <numFmt numFmtId="178" formatCode="#,##0.0;\-#,##0.0;&quot;-&quot;"/>
    <numFmt numFmtId="179" formatCode="\ \ @"/>
    <numFmt numFmtId="180" formatCode="\ \ \ \ @"/>
    <numFmt numFmtId="181" formatCode="[Red]0%;[Red]\(0%\)"/>
    <numFmt numFmtId="182" formatCode="0%;\(0%\)"/>
    <numFmt numFmtId="183" formatCode="\ \ \ \ \ @"/>
    <numFmt numFmtId="184" formatCode="_ * #,##0.0_ ;_ * \-#,##0.0_ ;_ * &quot;-&quot;??_ ;_ @_ "/>
    <numFmt numFmtId="185" formatCode="_ &quot;SFr.&quot;\ * #,##0.00_ ;_ &quot;SFr.&quot;\ * \-#,##0.00_ ;_ &quot;SFr.&quot;\ * &quot;-&quot;??_ ;_ @_ "/>
    <numFmt numFmtId="186" formatCode="yyyy\-mm\-dd"/>
    <numFmt numFmtId="187" formatCode="#,##0.00\ &quot;Pts&quot;;[Red]\-#,##0.00\ &quot;Pts&quot;"/>
    <numFmt numFmtId="188" formatCode="_-&quot;L.&quot;\ * #,##0_-;\-&quot;L.&quot;\ * #,##0_-;_-&quot;L.&quot;\ * &quot;-&quot;_-;_-@_-"/>
    <numFmt numFmtId="189" formatCode="0;\-0;&quot;&quot;"/>
    <numFmt numFmtId="190" formatCode="0000000000;\-0000000000;&quot;&quot;"/>
    <numFmt numFmtId="191" formatCode="000000000000000;\-000000000000000;&quot;&quot;"/>
    <numFmt numFmtId="192" formatCode="00;\-00;&quot;&quot;"/>
    <numFmt numFmtId="193" formatCode="000;\-000;&quot;&quot;"/>
    <numFmt numFmtId="194" formatCode="0000;\-0000;&quot;&quot;"/>
    <numFmt numFmtId="195" formatCode="000000;\-000000;&quot;&quot;"/>
    <numFmt numFmtId="196" formatCode="000000000;\-000000000;&quot;&quot;"/>
    <numFmt numFmtId="197" formatCode="_-* #,##0\ _F_-;\-* #,##0\ _F_-;_-* &quot;-&quot;\ _F_-;_-@_-"/>
    <numFmt numFmtId="198" formatCode="_-* #,##0.00\ _F_-;\-* #,##0.00\ _F_-;_-* &quot;-&quot;??\ _F_-;_-@_-"/>
    <numFmt numFmtId="199" formatCode="_-* #,##0\ &quot;F&quot;_-;\-* #,##0\ &quot;F&quot;_-;_-* &quot;-&quot;\ &quot;F&quot;_-;_-@_-"/>
    <numFmt numFmtId="200" formatCode="_-* #,##0.00\ &quot;F&quot;_-;\-* #,##0.00\ &quot;F&quot;_-;_-* &quot;-&quot;??\ &quot;F&quot;_-;_-@_-"/>
    <numFmt numFmtId="201" formatCode="&quot;R&quot;#,##0.00_-;[Red]&quot;R&quot;#,##0.00\-"/>
    <numFmt numFmtId="202" formatCode="#,##0\ &quot;DM&quot;;[Red]\-#,##0\ &quot;DM&quot;"/>
    <numFmt numFmtId="203" formatCode="_-* #,##0_-;_-* #,##0\-;_-* &quot;-&quot;_-;_-@_-"/>
    <numFmt numFmtId="204" formatCode="&quot;R&quot;#,##0.00_-;&quot;R&quot;#,##0.00\-"/>
    <numFmt numFmtId="205" formatCode="0.00%;\-0.00%;&quot;&quot;"/>
    <numFmt numFmtId="206" formatCode="_ * #,##0_)\ _F_ ;_ * \(#,##0\)\ _F_ ;_ * &quot;-&quot;_)\ _F_ ;_ @_ "/>
    <numFmt numFmtId="207" formatCode="0.00_)"/>
    <numFmt numFmtId="208" formatCode="&quot;£&quot;#,##0_);[Red]\(&quot;£&quot;#,##0\)"/>
    <numFmt numFmtId="209" formatCode="[$-F800]dddd\,\ mmmm\ dd\,\ yyyy"/>
    <numFmt numFmtId="210" formatCode="_(* #,##0_);_(* \(#,##0\);_(* &quot;-&quot;??_);_(@_)"/>
    <numFmt numFmtId="211" formatCode="#\ ###\ ##0;\(#\ ###\ ##0\)"/>
    <numFmt numFmtId="212" formatCode="mm/dd/yy_)"/>
    <numFmt numFmtId="213" formatCode="_(* #,##0.00000_);_(* \(#,##0.00000\);_(* &quot;-&quot;??_);_(@_)"/>
    <numFmt numFmtId="214" formatCode="[$-409]d\-mmm\-yy;@"/>
    <numFmt numFmtId="215" formatCode="_(* #,##0.00_);_(* \(#,##0.00\);_(* &quot;-&quot;_);_(@_)"/>
    <numFmt numFmtId="216" formatCode="mmm\ yyyy"/>
  </numFmts>
  <fonts count="106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12"/>
      <name val="Arial"/>
      <family val="2"/>
    </font>
    <font>
      <sz val="10"/>
      <color indexed="8"/>
      <name val="Arial"/>
      <family val="2"/>
    </font>
    <font>
      <sz val="11"/>
      <name val="Tms Rmn"/>
    </font>
    <font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8"/>
      <name val="Helv"/>
    </font>
    <font>
      <b/>
      <sz val="12"/>
      <name val="Helv"/>
    </font>
    <font>
      <sz val="10"/>
      <color indexed="14"/>
      <name val="Arial"/>
      <family val="2"/>
    </font>
    <font>
      <sz val="8"/>
      <name val="Arial Narrow"/>
      <family val="2"/>
    </font>
    <font>
      <sz val="10"/>
      <color indexed="10"/>
      <name val="Arial"/>
      <family val="2"/>
    </font>
    <font>
      <sz val="8"/>
      <color indexed="10"/>
      <name val="Arial Narrow"/>
      <family val="2"/>
    </font>
    <font>
      <sz val="8"/>
      <name val="Arial"/>
      <family val="2"/>
    </font>
    <font>
      <sz val="12"/>
      <name val="Arial"/>
      <family val="2"/>
    </font>
    <font>
      <sz val="10"/>
      <color indexed="8"/>
      <name val="Arial Narrow"/>
      <family val="2"/>
    </font>
    <font>
      <sz val="10"/>
      <color indexed="9"/>
      <name val="Arial Narrow"/>
      <family val="2"/>
    </font>
    <font>
      <sz val="10"/>
      <color indexed="20"/>
      <name val="Arial Narrow"/>
      <family val="2"/>
    </font>
    <font>
      <b/>
      <sz val="10"/>
      <color indexed="52"/>
      <name val="Arial Narrow"/>
      <family val="2"/>
    </font>
    <font>
      <b/>
      <sz val="10"/>
      <color indexed="9"/>
      <name val="Arial Narrow"/>
      <family val="2"/>
    </font>
    <font>
      <i/>
      <sz val="10"/>
      <color indexed="23"/>
      <name val="Arial Narrow"/>
      <family val="2"/>
    </font>
    <font>
      <sz val="10"/>
      <color indexed="17"/>
      <name val="Arial Narrow"/>
      <family val="2"/>
    </font>
    <font>
      <b/>
      <sz val="15"/>
      <color indexed="56"/>
      <name val="Arial Narrow"/>
      <family val="2"/>
    </font>
    <font>
      <b/>
      <sz val="13"/>
      <color indexed="56"/>
      <name val="Arial Narrow"/>
      <family val="2"/>
    </font>
    <font>
      <b/>
      <sz val="11"/>
      <color indexed="56"/>
      <name val="Arial Narrow"/>
      <family val="2"/>
    </font>
    <font>
      <sz val="10"/>
      <color indexed="62"/>
      <name val="Arial Narrow"/>
      <family val="2"/>
    </font>
    <font>
      <sz val="10"/>
      <color indexed="52"/>
      <name val="Arial Narrow"/>
      <family val="2"/>
    </font>
    <font>
      <sz val="10"/>
      <color indexed="60"/>
      <name val="Arial Narrow"/>
      <family val="2"/>
    </font>
    <font>
      <b/>
      <sz val="10"/>
      <color indexed="63"/>
      <name val="Arial Narrow"/>
      <family val="2"/>
    </font>
    <font>
      <b/>
      <sz val="18"/>
      <color indexed="56"/>
      <name val="Cambria"/>
      <family val="2"/>
    </font>
    <font>
      <b/>
      <sz val="10"/>
      <color indexed="8"/>
      <name val="Arial Narrow"/>
      <family val="2"/>
    </font>
    <font>
      <sz val="10"/>
      <color indexed="10"/>
      <name val="Arial Narrow"/>
      <family val="2"/>
    </font>
    <font>
      <b/>
      <sz val="9"/>
      <name val="Arial"/>
      <family val="2"/>
    </font>
    <font>
      <sz val="9"/>
      <color indexed="8"/>
      <name val="Arial"/>
      <family val="2"/>
    </font>
    <font>
      <b/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8"/>
      <color indexed="8"/>
      <name val="Tahoma"/>
      <family val="2"/>
    </font>
    <font>
      <sz val="10"/>
      <name val="Verdana"/>
      <family val="2"/>
    </font>
    <font>
      <b/>
      <u/>
      <sz val="14.05"/>
      <color indexed="8"/>
      <name val="Times New Roman"/>
      <family val="1"/>
    </font>
    <font>
      <sz val="10"/>
      <name val="Times New Roman"/>
      <family val="1"/>
    </font>
    <font>
      <sz val="10"/>
      <name val="Helv"/>
    </font>
    <font>
      <sz val="10"/>
      <name val="Courier"/>
      <family val="3"/>
    </font>
    <font>
      <sz val="24"/>
      <color indexed="13"/>
      <name val="SWISS"/>
    </font>
    <font>
      <i/>
      <sz val="11"/>
      <color indexed="23"/>
      <name val="Calibri"/>
      <family val="2"/>
    </font>
    <font>
      <b/>
      <sz val="12"/>
      <name val="SWISS"/>
    </font>
    <font>
      <sz val="11"/>
      <color indexed="17"/>
      <name val="Calibri"/>
      <family val="2"/>
    </font>
    <font>
      <b/>
      <sz val="14"/>
      <name val="Arial"/>
      <family val="2"/>
    </font>
    <font>
      <b/>
      <i/>
      <sz val="11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u/>
      <sz val="10"/>
      <color indexed="12"/>
      <name val="Arial"/>
      <family val="2"/>
    </font>
    <font>
      <sz val="11"/>
      <color indexed="62"/>
      <name val="Calibri"/>
      <family val="2"/>
    </font>
    <font>
      <shadow/>
      <sz val="8"/>
      <color indexed="12"/>
      <name val="Times New Roman"/>
      <family val="1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0"/>
      <name val="MS Sans Serif"/>
      <family val="2"/>
    </font>
    <font>
      <sz val="10"/>
      <color indexed="8"/>
      <name val="MS Sans Serif"/>
      <family val="2"/>
    </font>
    <font>
      <b/>
      <sz val="11"/>
      <color indexed="63"/>
      <name val="Calibri"/>
      <family val="2"/>
    </font>
    <font>
      <b/>
      <sz val="12"/>
      <name val="Univers (WN)"/>
    </font>
    <font>
      <b/>
      <sz val="11"/>
      <color indexed="8"/>
      <name val="Calibri"/>
      <family val="2"/>
    </font>
    <font>
      <sz val="10"/>
      <name val="Univers (E1)"/>
    </font>
    <font>
      <sz val="11"/>
      <color indexed="10"/>
      <name val="Calibri"/>
      <family val="2"/>
    </font>
    <font>
      <sz val="10"/>
      <name val="Arial"/>
      <family val="2"/>
    </font>
    <font>
      <b/>
      <i/>
      <sz val="16"/>
      <name val="Helv"/>
    </font>
    <font>
      <sz val="10"/>
      <name val="Arial"/>
      <family val="2"/>
      <charset val="1"/>
    </font>
    <font>
      <sz val="12"/>
      <name val="Arial"/>
      <family val="2"/>
    </font>
    <font>
      <sz val="12"/>
      <name val="Times New Roman"/>
      <family val="1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indexed="8"/>
      <name val="Arial"/>
      <family val="2"/>
    </font>
    <font>
      <sz val="10"/>
      <color indexed="12"/>
      <name val="Times New Roman"/>
      <family val="1"/>
    </font>
    <font>
      <sz val="10"/>
      <color theme="1"/>
      <name val="Arial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8"/>
      <color indexed="8"/>
      <name val="Times New Roman"/>
      <family val="1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u/>
      <sz val="10"/>
      <name val="Calibri"/>
      <family val="2"/>
      <scheme val="minor"/>
    </font>
    <font>
      <b/>
      <i/>
      <u/>
      <sz val="10"/>
      <name val="Calibri"/>
      <family val="2"/>
      <scheme val="minor"/>
    </font>
    <font>
      <b/>
      <i/>
      <sz val="10"/>
      <name val="Calibri"/>
      <family val="2"/>
      <scheme val="minor"/>
    </font>
    <font>
      <sz val="10"/>
      <name val="Arial"/>
      <family val="2"/>
    </font>
    <font>
      <b/>
      <sz val="10"/>
      <color rgb="FFFF0000"/>
      <name val="Calibri"/>
      <family val="2"/>
      <scheme val="minor"/>
    </font>
  </fonts>
  <fills count="6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1"/>
        <bgColor indexed="42"/>
      </patternFill>
    </fill>
    <fill>
      <patternFill patternType="solid">
        <fgColor indexed="41"/>
        <bgColor indexed="26"/>
      </patternFill>
    </fill>
    <fill>
      <patternFill patternType="solid">
        <fgColor theme="0"/>
        <bgColor indexed="64"/>
      </patternFill>
    </fill>
  </fills>
  <borders count="8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ck">
        <color indexed="10"/>
      </left>
      <right/>
      <top/>
      <bottom/>
      <diagonal/>
    </border>
    <border>
      <left style="thick">
        <color indexed="10"/>
      </left>
      <right/>
      <top style="thick">
        <color indexed="10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8"/>
      </top>
      <bottom/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8"/>
      </bottom>
      <diagonal/>
    </border>
    <border>
      <left/>
      <right/>
      <top style="medium">
        <color indexed="64"/>
      </top>
      <bottom style="thin">
        <color indexed="8"/>
      </bottom>
      <diagonal/>
    </border>
    <border>
      <left/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/>
      <diagonal/>
    </border>
    <border>
      <left/>
      <right style="medium">
        <color indexed="64"/>
      </right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indexed="8"/>
      </bottom>
      <diagonal/>
    </border>
    <border>
      <left/>
      <right style="medium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464">
    <xf numFmtId="0" fontId="0" fillId="0" borderId="0"/>
    <xf numFmtId="0" fontId="1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1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1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1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1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1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1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1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1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1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1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1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1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1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1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1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1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1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1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1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1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1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1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1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2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183" fontId="7" fillId="0" borderId="0" applyNumberFormat="0" applyFill="0" applyBorder="0" applyAlignment="0"/>
    <xf numFmtId="183" fontId="7" fillId="0" borderId="0" applyNumberFormat="0" applyFill="0" applyBorder="0" applyAlignment="0"/>
    <xf numFmtId="173" fontId="5" fillId="0" borderId="0" applyFill="0" applyBorder="0" applyAlignment="0"/>
    <xf numFmtId="174" fontId="5" fillId="0" borderId="0" applyFill="0" applyBorder="0" applyAlignment="0"/>
    <xf numFmtId="175" fontId="5" fillId="0" borderId="0" applyFill="0" applyBorder="0" applyAlignment="0"/>
    <xf numFmtId="176" fontId="5" fillId="0" borderId="0" applyFill="0" applyBorder="0" applyAlignment="0"/>
    <xf numFmtId="177" fontId="5" fillId="0" borderId="0" applyFill="0" applyBorder="0" applyAlignment="0"/>
    <xf numFmtId="173" fontId="5" fillId="0" borderId="0" applyFill="0" applyBorder="0" applyAlignment="0"/>
    <xf numFmtId="178" fontId="5" fillId="0" borderId="0" applyFill="0" applyBorder="0" applyAlignment="0"/>
    <xf numFmtId="174" fontId="5" fillId="0" borderId="0" applyFill="0" applyBorder="0" applyAlignment="0"/>
    <xf numFmtId="0" fontId="21" fillId="20" borderId="1" applyNumberFormat="0" applyAlignment="0" applyProtection="0"/>
    <xf numFmtId="0" fontId="41" fillId="20" borderId="1" applyNumberFormat="0" applyAlignment="0" applyProtection="0"/>
    <xf numFmtId="0" fontId="41" fillId="20" borderId="1" applyNumberFormat="0" applyAlignment="0" applyProtection="0"/>
    <xf numFmtId="0" fontId="22" fillId="21" borderId="2" applyNumberFormat="0" applyAlignment="0" applyProtection="0"/>
    <xf numFmtId="0" fontId="42" fillId="21" borderId="2" applyNumberFormat="0" applyAlignment="0" applyProtection="0"/>
    <xf numFmtId="0" fontId="42" fillId="21" borderId="2" applyNumberFormat="0" applyAlignment="0" applyProtection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3" fontId="7" fillId="0" borderId="0" applyFont="0" applyFill="0" applyBorder="0" applyAlignment="0" applyProtection="0"/>
    <xf numFmtId="184" fontId="5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38" fillId="0" borderId="0" applyFont="0" applyFill="0" applyBorder="0" applyAlignment="0" applyProtection="0"/>
    <xf numFmtId="184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43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3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71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7" fontId="38" fillId="0" borderId="0" applyFont="0" applyFill="0" applyBorder="0" applyAlignment="0" applyProtection="0"/>
    <xf numFmtId="184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84" fontId="5" fillId="0" borderId="0" applyFont="0" applyFill="0" applyBorder="0" applyAlignment="0" applyProtection="0"/>
    <xf numFmtId="0" fontId="7" fillId="0" borderId="0" applyFont="0" applyFill="0" applyBorder="0" applyAlignment="0" applyProtection="0"/>
    <xf numFmtId="167" fontId="38" fillId="0" borderId="0" applyFont="0" applyFill="0" applyBorder="0" applyAlignment="0" applyProtection="0"/>
    <xf numFmtId="184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84" fontId="5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84" fontId="5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84" fontId="5" fillId="0" borderId="0" applyFont="0" applyFill="0" applyBorder="0" applyAlignment="0" applyProtection="0"/>
    <xf numFmtId="17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45" fillId="0" borderId="0" applyFont="0" applyFill="0" applyBorder="0" applyAlignment="0" applyProtection="0"/>
    <xf numFmtId="186" fontId="7" fillId="0" borderId="0" applyFont="0" applyFill="0" applyBorder="0" applyAlignment="0" applyProtection="0">
      <protection locked="0"/>
    </xf>
    <xf numFmtId="186" fontId="7" fillId="0" borderId="0" applyFont="0" applyFill="0" applyBorder="0" applyAlignment="0" applyProtection="0">
      <protection locked="0"/>
    </xf>
    <xf numFmtId="186" fontId="7" fillId="0" borderId="0" applyFont="0" applyFill="0" applyBorder="0" applyAlignment="0" applyProtection="0">
      <protection locked="0"/>
    </xf>
    <xf numFmtId="186" fontId="7" fillId="0" borderId="0" applyFont="0" applyFill="0" applyBorder="0" applyAlignment="0" applyProtection="0">
      <protection locked="0"/>
    </xf>
    <xf numFmtId="186" fontId="7" fillId="0" borderId="0" applyFont="0" applyFill="0" applyBorder="0" applyAlignment="0" applyProtection="0">
      <protection locked="0"/>
    </xf>
    <xf numFmtId="186" fontId="7" fillId="0" borderId="0" applyFont="0" applyFill="0" applyBorder="0" applyAlignment="0" applyProtection="0">
      <protection locked="0"/>
    </xf>
    <xf numFmtId="186" fontId="7" fillId="0" borderId="0" applyFont="0" applyFill="0" applyBorder="0" applyAlignment="0" applyProtection="0">
      <protection locked="0"/>
    </xf>
    <xf numFmtId="186" fontId="7" fillId="0" borderId="0" applyFont="0" applyFill="0" applyBorder="0" applyAlignment="0" applyProtection="0">
      <protection locked="0"/>
    </xf>
    <xf numFmtId="186" fontId="7" fillId="0" borderId="0" applyFont="0" applyFill="0" applyBorder="0" applyAlignment="0" applyProtection="0">
      <protection locked="0"/>
    </xf>
    <xf numFmtId="186" fontId="7" fillId="0" borderId="0" applyFont="0" applyFill="0" applyBorder="0" applyAlignment="0" applyProtection="0">
      <protection locked="0"/>
    </xf>
    <xf numFmtId="186" fontId="7" fillId="0" borderId="0" applyFont="0" applyFill="0" applyBorder="0" applyAlignment="0" applyProtection="0">
      <protection locked="0"/>
    </xf>
    <xf numFmtId="186" fontId="7" fillId="0" borderId="0" applyFont="0" applyFill="0" applyBorder="0" applyAlignment="0" applyProtection="0">
      <protection locked="0"/>
    </xf>
    <xf numFmtId="186" fontId="7" fillId="0" borderId="0" applyFont="0" applyFill="0" applyBorder="0" applyAlignment="0" applyProtection="0">
      <protection locked="0"/>
    </xf>
    <xf numFmtId="186" fontId="7" fillId="0" borderId="0" applyFont="0" applyFill="0" applyBorder="0" applyAlignment="0" applyProtection="0">
      <protection locked="0"/>
    </xf>
    <xf numFmtId="186" fontId="7" fillId="0" borderId="0" applyFont="0" applyFill="0" applyBorder="0" applyAlignment="0" applyProtection="0">
      <protection locked="0"/>
    </xf>
    <xf numFmtId="186" fontId="7" fillId="0" borderId="0" applyFont="0" applyFill="0" applyBorder="0" applyAlignment="0" applyProtection="0">
      <protection locked="0"/>
    </xf>
    <xf numFmtId="186" fontId="7" fillId="0" borderId="0" applyFont="0" applyFill="0" applyBorder="0" applyAlignment="0" applyProtection="0">
      <protection locked="0"/>
    </xf>
    <xf numFmtId="186" fontId="7" fillId="0" borderId="0" applyFont="0" applyFill="0" applyBorder="0" applyAlignment="0" applyProtection="0">
      <protection locked="0"/>
    </xf>
    <xf numFmtId="14" fontId="5" fillId="0" borderId="0" applyFill="0" applyBorder="0" applyAlignment="0"/>
    <xf numFmtId="187" fontId="46" fillId="0" borderId="0" applyFont="0" applyFill="0" applyBorder="0" applyAlignment="0" applyProtection="0">
      <protection locked="0"/>
    </xf>
    <xf numFmtId="187" fontId="46" fillId="0" borderId="0" applyFont="0" applyFill="0" applyBorder="0" applyAlignment="0" applyProtection="0">
      <protection locked="0"/>
    </xf>
    <xf numFmtId="39" fontId="47" fillId="0" borderId="0" applyFont="0" applyFill="0" applyBorder="0" applyAlignment="0" applyProtection="0"/>
    <xf numFmtId="188" fontId="7" fillId="0" borderId="0" applyFont="0" applyFill="0" applyBorder="0" applyAlignment="0"/>
    <xf numFmtId="188" fontId="7" fillId="0" borderId="0" applyFont="0" applyFill="0" applyBorder="0" applyAlignment="0"/>
    <xf numFmtId="0" fontId="48" fillId="0" borderId="0"/>
    <xf numFmtId="0" fontId="48" fillId="0" borderId="0"/>
    <xf numFmtId="0" fontId="48" fillId="0" borderId="3"/>
    <xf numFmtId="0" fontId="48" fillId="0" borderId="3"/>
    <xf numFmtId="0" fontId="48" fillId="0" borderId="3"/>
    <xf numFmtId="0" fontId="48" fillId="0" borderId="3"/>
    <xf numFmtId="0" fontId="49" fillId="22" borderId="0"/>
    <xf numFmtId="173" fontId="4" fillId="0" borderId="0" applyFill="0" applyBorder="0" applyAlignment="0"/>
    <xf numFmtId="174" fontId="4" fillId="0" borderId="0" applyFill="0" applyBorder="0" applyAlignment="0"/>
    <xf numFmtId="173" fontId="4" fillId="0" borderId="0" applyFill="0" applyBorder="0" applyAlignment="0"/>
    <xf numFmtId="178" fontId="4" fillId="0" borderId="0" applyFill="0" applyBorder="0" applyAlignment="0"/>
    <xf numFmtId="174" fontId="4" fillId="0" borderId="0" applyFill="0" applyBorder="0" applyAlignment="0"/>
    <xf numFmtId="0" fontId="23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4"/>
    <xf numFmtId="0" fontId="51" fillId="0" borderId="3"/>
    <xf numFmtId="0" fontId="51" fillId="23" borderId="3"/>
    <xf numFmtId="0" fontId="24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38" fontId="8" fillId="24" borderId="0" applyNumberFormat="0" applyBorder="0" applyAlignment="0" applyProtection="0"/>
    <xf numFmtId="0" fontId="53" fillId="24" borderId="5" applyNumberFormat="0" applyProtection="0">
      <alignment horizontal="center" vertical="center"/>
    </xf>
    <xf numFmtId="0" fontId="54" fillId="0" borderId="0" applyNumberFormat="0" applyFill="0" applyBorder="0" applyProtection="0">
      <alignment horizontal="center" vertical="center"/>
    </xf>
    <xf numFmtId="0" fontId="9" fillId="0" borderId="6" applyNumberFormat="0" applyAlignment="0" applyProtection="0">
      <alignment horizontal="left" vertical="center"/>
    </xf>
    <xf numFmtId="0" fontId="9" fillId="0" borderId="7">
      <alignment horizontal="left" vertical="center"/>
    </xf>
    <xf numFmtId="0" fontId="10" fillId="0" borderId="0"/>
    <xf numFmtId="0" fontId="11" fillId="0" borderId="0"/>
    <xf numFmtId="0" fontId="25" fillId="0" borderId="8" applyNumberFormat="0" applyFill="0" applyAlignment="0" applyProtection="0"/>
    <xf numFmtId="0" fontId="55" fillId="0" borderId="8" applyNumberFormat="0" applyFill="0" applyAlignment="0" applyProtection="0"/>
    <xf numFmtId="0" fontId="55" fillId="0" borderId="8" applyNumberFormat="0" applyFill="0" applyAlignment="0" applyProtection="0"/>
    <xf numFmtId="0" fontId="26" fillId="0" borderId="9" applyNumberFormat="0" applyFill="0" applyAlignment="0" applyProtection="0"/>
    <xf numFmtId="0" fontId="56" fillId="0" borderId="9" applyNumberFormat="0" applyFill="0" applyAlignment="0" applyProtection="0"/>
    <xf numFmtId="0" fontId="56" fillId="0" borderId="9" applyNumberFormat="0" applyFill="0" applyAlignment="0" applyProtection="0"/>
    <xf numFmtId="0" fontId="27" fillId="0" borderId="10" applyNumberFormat="0" applyFill="0" applyAlignment="0" applyProtection="0"/>
    <xf numFmtId="0" fontId="57" fillId="0" borderId="10" applyNumberFormat="0" applyFill="0" applyAlignment="0" applyProtection="0"/>
    <xf numFmtId="0" fontId="57" fillId="0" borderId="10" applyNumberFormat="0" applyFill="0" applyAlignment="0" applyProtection="0"/>
    <xf numFmtId="0" fontId="2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8" fillId="0" borderId="0" applyNumberFormat="0" applyFill="0" applyBorder="0" applyAlignment="0" applyProtection="0">
      <alignment vertical="top"/>
      <protection locked="0"/>
    </xf>
    <xf numFmtId="0" fontId="28" fillId="7" borderId="1" applyNumberFormat="0" applyAlignment="0" applyProtection="0"/>
    <xf numFmtId="171" fontId="60" fillId="0" borderId="11" applyFill="0" applyBorder="0" applyAlignment="0">
      <alignment horizontal="center"/>
      <protection locked="0"/>
    </xf>
    <xf numFmtId="10" fontId="8" fillId="25" borderId="12" applyNumberFormat="0" applyBorder="0" applyAlignment="0" applyProtection="0"/>
    <xf numFmtId="187" fontId="46" fillId="0" borderId="0" applyFill="0" applyBorder="0" applyAlignment="0">
      <protection locked="0"/>
    </xf>
    <xf numFmtId="187" fontId="46" fillId="0" borderId="0" applyFill="0" applyBorder="0" applyAlignment="0">
      <protection locked="0"/>
    </xf>
    <xf numFmtId="0" fontId="59" fillId="7" borderId="1" applyNumberFormat="0" applyAlignment="0" applyProtection="0"/>
    <xf numFmtId="188" fontId="7" fillId="0" borderId="0" applyFill="0" applyBorder="0" applyAlignment="0" applyProtection="0">
      <protection locked="0"/>
    </xf>
    <xf numFmtId="188" fontId="7" fillId="0" borderId="0" applyFill="0" applyBorder="0" applyAlignment="0" applyProtection="0">
      <protection locked="0"/>
    </xf>
    <xf numFmtId="189" fontId="3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1" fontId="37" fillId="0" borderId="0" applyFont="0" applyFill="0" applyBorder="0" applyAlignment="0" applyProtection="0"/>
    <xf numFmtId="192" fontId="7" fillId="0" borderId="0" applyFont="0" applyFill="0" applyBorder="0" applyProtection="0">
      <alignment horizontal="center"/>
    </xf>
    <xf numFmtId="192" fontId="7" fillId="0" borderId="0" applyFont="0" applyFill="0" applyBorder="0" applyProtection="0">
      <alignment horizontal="center"/>
    </xf>
    <xf numFmtId="192" fontId="7" fillId="0" borderId="0" applyFont="0" applyFill="0" applyBorder="0" applyProtection="0">
      <alignment horizontal="center"/>
    </xf>
    <xf numFmtId="192" fontId="7" fillId="0" borderId="0" applyFont="0" applyFill="0" applyBorder="0" applyProtection="0">
      <alignment horizontal="center"/>
    </xf>
    <xf numFmtId="192" fontId="7" fillId="0" borderId="0" applyFont="0" applyFill="0" applyBorder="0" applyProtection="0">
      <alignment horizontal="center"/>
    </xf>
    <xf numFmtId="192" fontId="7" fillId="0" borderId="0" applyFont="0" applyFill="0" applyBorder="0" applyProtection="0">
      <alignment horizontal="center"/>
    </xf>
    <xf numFmtId="192" fontId="7" fillId="0" borderId="0" applyFont="0" applyFill="0" applyBorder="0" applyProtection="0">
      <alignment horizontal="center"/>
    </xf>
    <xf numFmtId="192" fontId="7" fillId="0" borderId="0" applyFont="0" applyFill="0" applyBorder="0" applyProtection="0">
      <alignment horizontal="center"/>
    </xf>
    <xf numFmtId="192" fontId="7" fillId="0" borderId="0" applyFont="0" applyFill="0" applyBorder="0" applyProtection="0">
      <alignment horizontal="center"/>
    </xf>
    <xf numFmtId="192" fontId="7" fillId="0" borderId="0" applyFont="0" applyFill="0" applyBorder="0" applyProtection="0">
      <alignment horizontal="center"/>
    </xf>
    <xf numFmtId="192" fontId="7" fillId="0" borderId="0" applyFont="0" applyFill="0" applyBorder="0" applyProtection="0">
      <alignment horizontal="center"/>
    </xf>
    <xf numFmtId="192" fontId="7" fillId="0" borderId="0" applyFont="0" applyFill="0" applyBorder="0" applyProtection="0">
      <alignment horizontal="center"/>
    </xf>
    <xf numFmtId="192" fontId="7" fillId="0" borderId="0" applyFont="0" applyFill="0" applyBorder="0" applyProtection="0">
      <alignment horizontal="center"/>
    </xf>
    <xf numFmtId="192" fontId="7" fillId="0" borderId="0" applyFont="0" applyFill="0" applyBorder="0" applyProtection="0">
      <alignment horizontal="center"/>
    </xf>
    <xf numFmtId="192" fontId="7" fillId="0" borderId="0" applyFont="0" applyFill="0" applyBorder="0" applyProtection="0">
      <alignment horizontal="center"/>
    </xf>
    <xf numFmtId="192" fontId="7" fillId="0" borderId="0" applyFont="0" applyFill="0" applyBorder="0" applyProtection="0">
      <alignment horizontal="center"/>
    </xf>
    <xf numFmtId="192" fontId="7" fillId="0" borderId="0" applyFont="0" applyFill="0" applyBorder="0" applyProtection="0">
      <alignment horizontal="center"/>
    </xf>
    <xf numFmtId="192" fontId="7" fillId="0" borderId="0" applyFont="0" applyFill="0" applyBorder="0" applyProtection="0">
      <alignment horizontal="center"/>
    </xf>
    <xf numFmtId="193" fontId="7" fillId="0" borderId="0" applyFont="0" applyFill="0" applyBorder="0" applyProtection="0">
      <alignment horizontal="center"/>
    </xf>
    <xf numFmtId="193" fontId="7" fillId="0" borderId="0" applyFont="0" applyFill="0" applyBorder="0" applyProtection="0">
      <alignment horizontal="center"/>
    </xf>
    <xf numFmtId="193" fontId="7" fillId="0" borderId="0" applyFont="0" applyFill="0" applyBorder="0" applyProtection="0">
      <alignment horizontal="center"/>
    </xf>
    <xf numFmtId="193" fontId="7" fillId="0" borderId="0" applyFont="0" applyFill="0" applyBorder="0" applyProtection="0">
      <alignment horizontal="center"/>
    </xf>
    <xf numFmtId="193" fontId="7" fillId="0" borderId="0" applyFont="0" applyFill="0" applyBorder="0" applyProtection="0">
      <alignment horizontal="center"/>
    </xf>
    <xf numFmtId="193" fontId="7" fillId="0" borderId="0" applyFont="0" applyFill="0" applyBorder="0" applyProtection="0">
      <alignment horizontal="center"/>
    </xf>
    <xf numFmtId="193" fontId="7" fillId="0" borderId="0" applyFont="0" applyFill="0" applyBorder="0" applyProtection="0">
      <alignment horizontal="center"/>
    </xf>
    <xf numFmtId="193" fontId="7" fillId="0" borderId="0" applyFont="0" applyFill="0" applyBorder="0" applyProtection="0">
      <alignment horizontal="center"/>
    </xf>
    <xf numFmtId="193" fontId="7" fillId="0" borderId="0" applyFont="0" applyFill="0" applyBorder="0" applyProtection="0">
      <alignment horizontal="center"/>
    </xf>
    <xf numFmtId="193" fontId="7" fillId="0" borderId="0" applyFont="0" applyFill="0" applyBorder="0" applyProtection="0">
      <alignment horizontal="center"/>
    </xf>
    <xf numFmtId="193" fontId="7" fillId="0" borderId="0" applyFont="0" applyFill="0" applyBorder="0" applyProtection="0">
      <alignment horizontal="center"/>
    </xf>
    <xf numFmtId="193" fontId="7" fillId="0" borderId="0" applyFont="0" applyFill="0" applyBorder="0" applyProtection="0">
      <alignment horizontal="center"/>
    </xf>
    <xf numFmtId="193" fontId="7" fillId="0" borderId="0" applyFont="0" applyFill="0" applyBorder="0" applyProtection="0">
      <alignment horizontal="center"/>
    </xf>
    <xf numFmtId="193" fontId="7" fillId="0" borderId="0" applyFont="0" applyFill="0" applyBorder="0" applyProtection="0">
      <alignment horizontal="center"/>
    </xf>
    <xf numFmtId="193" fontId="7" fillId="0" borderId="0" applyFont="0" applyFill="0" applyBorder="0" applyProtection="0">
      <alignment horizontal="center"/>
    </xf>
    <xf numFmtId="193" fontId="7" fillId="0" borderId="0" applyFont="0" applyFill="0" applyBorder="0" applyProtection="0">
      <alignment horizontal="center"/>
    </xf>
    <xf numFmtId="193" fontId="7" fillId="0" borderId="0" applyFont="0" applyFill="0" applyBorder="0" applyProtection="0">
      <alignment horizontal="center"/>
    </xf>
    <xf numFmtId="193" fontId="7" fillId="0" borderId="0" applyFont="0" applyFill="0" applyBorder="0" applyProtection="0">
      <alignment horizontal="center"/>
    </xf>
    <xf numFmtId="194" fontId="7" fillId="0" borderId="0" applyFont="0" applyFill="0" applyBorder="0" applyProtection="0">
      <alignment horizontal="center"/>
    </xf>
    <xf numFmtId="194" fontId="7" fillId="0" borderId="0" applyFont="0" applyFill="0" applyBorder="0" applyProtection="0">
      <alignment horizontal="center"/>
    </xf>
    <xf numFmtId="194" fontId="7" fillId="0" borderId="0" applyFont="0" applyFill="0" applyBorder="0" applyProtection="0">
      <alignment horizontal="center"/>
    </xf>
    <xf numFmtId="194" fontId="7" fillId="0" borderId="0" applyFont="0" applyFill="0" applyBorder="0" applyProtection="0">
      <alignment horizontal="center"/>
    </xf>
    <xf numFmtId="194" fontId="7" fillId="0" borderId="0" applyFont="0" applyFill="0" applyBorder="0" applyProtection="0">
      <alignment horizontal="center"/>
    </xf>
    <xf numFmtId="194" fontId="7" fillId="0" borderId="0" applyFont="0" applyFill="0" applyBorder="0" applyProtection="0">
      <alignment horizontal="center"/>
    </xf>
    <xf numFmtId="194" fontId="7" fillId="0" borderId="0" applyFont="0" applyFill="0" applyBorder="0" applyProtection="0">
      <alignment horizontal="center"/>
    </xf>
    <xf numFmtId="194" fontId="7" fillId="0" borderId="0" applyFont="0" applyFill="0" applyBorder="0" applyProtection="0">
      <alignment horizontal="center"/>
    </xf>
    <xf numFmtId="194" fontId="7" fillId="0" borderId="0" applyFont="0" applyFill="0" applyBorder="0" applyProtection="0">
      <alignment horizontal="center"/>
    </xf>
    <xf numFmtId="194" fontId="7" fillId="0" borderId="0" applyFont="0" applyFill="0" applyBorder="0" applyProtection="0">
      <alignment horizontal="center"/>
    </xf>
    <xf numFmtId="194" fontId="7" fillId="0" borderId="0" applyFont="0" applyFill="0" applyBorder="0" applyProtection="0">
      <alignment horizontal="center"/>
    </xf>
    <xf numFmtId="194" fontId="7" fillId="0" borderId="0" applyFont="0" applyFill="0" applyBorder="0" applyProtection="0">
      <alignment horizontal="center"/>
    </xf>
    <xf numFmtId="194" fontId="7" fillId="0" borderId="0" applyFont="0" applyFill="0" applyBorder="0" applyProtection="0">
      <alignment horizontal="center"/>
    </xf>
    <xf numFmtId="194" fontId="7" fillId="0" borderId="0" applyFont="0" applyFill="0" applyBorder="0" applyProtection="0">
      <alignment horizontal="center"/>
    </xf>
    <xf numFmtId="194" fontId="7" fillId="0" borderId="0" applyFont="0" applyFill="0" applyBorder="0" applyProtection="0">
      <alignment horizontal="center"/>
    </xf>
    <xf numFmtId="194" fontId="7" fillId="0" borderId="0" applyFont="0" applyFill="0" applyBorder="0" applyProtection="0">
      <alignment horizontal="center"/>
    </xf>
    <xf numFmtId="194" fontId="7" fillId="0" borderId="0" applyFont="0" applyFill="0" applyBorder="0" applyProtection="0">
      <alignment horizontal="center"/>
    </xf>
    <xf numFmtId="194" fontId="7" fillId="0" borderId="0" applyFont="0" applyFill="0" applyBorder="0" applyProtection="0">
      <alignment horizontal="center"/>
    </xf>
    <xf numFmtId="195" fontId="7" fillId="0" borderId="0" applyFont="0" applyFill="0" applyBorder="0" applyProtection="0">
      <alignment horizontal="center"/>
    </xf>
    <xf numFmtId="195" fontId="7" fillId="0" borderId="0" applyFont="0" applyFill="0" applyBorder="0" applyProtection="0">
      <alignment horizontal="center"/>
    </xf>
    <xf numFmtId="195" fontId="7" fillId="0" borderId="0" applyFont="0" applyFill="0" applyBorder="0" applyProtection="0">
      <alignment horizontal="center"/>
    </xf>
    <xf numFmtId="195" fontId="7" fillId="0" borderId="0" applyFont="0" applyFill="0" applyBorder="0" applyProtection="0">
      <alignment horizontal="center"/>
    </xf>
    <xf numFmtId="195" fontId="7" fillId="0" borderId="0" applyFont="0" applyFill="0" applyBorder="0" applyProtection="0">
      <alignment horizontal="center"/>
    </xf>
    <xf numFmtId="195" fontId="7" fillId="0" borderId="0" applyFont="0" applyFill="0" applyBorder="0" applyProtection="0">
      <alignment horizontal="center"/>
    </xf>
    <xf numFmtId="195" fontId="7" fillId="0" borderId="0" applyFont="0" applyFill="0" applyBorder="0" applyProtection="0">
      <alignment horizontal="center"/>
    </xf>
    <xf numFmtId="195" fontId="7" fillId="0" borderId="0" applyFont="0" applyFill="0" applyBorder="0" applyProtection="0">
      <alignment horizontal="center"/>
    </xf>
    <xf numFmtId="195" fontId="7" fillId="0" borderId="0" applyFont="0" applyFill="0" applyBorder="0" applyProtection="0">
      <alignment horizontal="center"/>
    </xf>
    <xf numFmtId="195" fontId="7" fillId="0" borderId="0" applyFont="0" applyFill="0" applyBorder="0" applyProtection="0">
      <alignment horizontal="center"/>
    </xf>
    <xf numFmtId="195" fontId="7" fillId="0" borderId="0" applyFont="0" applyFill="0" applyBorder="0" applyProtection="0">
      <alignment horizontal="center"/>
    </xf>
    <xf numFmtId="195" fontId="7" fillId="0" borderId="0" applyFont="0" applyFill="0" applyBorder="0" applyProtection="0">
      <alignment horizontal="center"/>
    </xf>
    <xf numFmtId="195" fontId="7" fillId="0" borderId="0" applyFont="0" applyFill="0" applyBorder="0" applyProtection="0">
      <alignment horizontal="center"/>
    </xf>
    <xf numFmtId="195" fontId="7" fillId="0" borderId="0" applyFont="0" applyFill="0" applyBorder="0" applyProtection="0">
      <alignment horizontal="center"/>
    </xf>
    <xf numFmtId="195" fontId="7" fillId="0" borderId="0" applyFont="0" applyFill="0" applyBorder="0" applyProtection="0">
      <alignment horizontal="center"/>
    </xf>
    <xf numFmtId="195" fontId="7" fillId="0" borderId="0" applyFont="0" applyFill="0" applyBorder="0" applyProtection="0">
      <alignment horizontal="center"/>
    </xf>
    <xf numFmtId="195" fontId="7" fillId="0" borderId="0" applyFont="0" applyFill="0" applyBorder="0" applyProtection="0">
      <alignment horizontal="center"/>
    </xf>
    <xf numFmtId="195" fontId="7" fillId="0" borderId="0" applyFont="0" applyFill="0" applyBorder="0" applyProtection="0">
      <alignment horizontal="center"/>
    </xf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73" fontId="12" fillId="0" borderId="0" applyFill="0" applyBorder="0" applyAlignment="0"/>
    <xf numFmtId="174" fontId="12" fillId="0" borderId="0" applyFill="0" applyBorder="0" applyAlignment="0"/>
    <xf numFmtId="173" fontId="12" fillId="0" borderId="0" applyFill="0" applyBorder="0" applyAlignment="0"/>
    <xf numFmtId="178" fontId="12" fillId="0" borderId="0" applyFill="0" applyBorder="0" applyAlignment="0"/>
    <xf numFmtId="174" fontId="12" fillId="0" borderId="0" applyFill="0" applyBorder="0" applyAlignment="0"/>
    <xf numFmtId="0" fontId="29" fillId="0" borderId="13" applyNumberFormat="0" applyFill="0" applyAlignment="0" applyProtection="0"/>
    <xf numFmtId="0" fontId="61" fillId="0" borderId="13" applyNumberFormat="0" applyFill="0" applyAlignment="0" applyProtection="0"/>
    <xf numFmtId="0" fontId="61" fillId="0" borderId="13" applyNumberFormat="0" applyFill="0" applyAlignment="0" applyProtection="0"/>
    <xf numFmtId="197" fontId="7" fillId="0" borderId="0" applyFont="0" applyFill="0" applyBorder="0" applyAlignment="0" applyProtection="0"/>
    <xf numFmtId="198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0" fontId="30" fillId="26" borderId="0" applyNumberFormat="0" applyBorder="0" applyAlignment="0" applyProtection="0"/>
    <xf numFmtId="0" fontId="62" fillId="26" borderId="0" applyNumberFormat="0" applyBorder="0" applyAlignment="0" applyProtection="0"/>
    <xf numFmtId="0" fontId="62" fillId="26" borderId="0" applyNumberFormat="0" applyBorder="0" applyAlignment="0" applyProtection="0"/>
    <xf numFmtId="181" fontId="13" fillId="0" borderId="0"/>
    <xf numFmtId="0" fontId="7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183" fontId="7" fillId="0" borderId="0" applyFill="0" applyBorder="0" applyAlignment="0"/>
    <xf numFmtId="183" fontId="7" fillId="0" borderId="0" applyFill="0" applyBorder="0" applyAlignment="0"/>
    <xf numFmtId="0" fontId="7" fillId="0" borderId="0"/>
    <xf numFmtId="0" fontId="17" fillId="27" borderId="0"/>
    <xf numFmtId="0" fontId="38" fillId="0" borderId="0"/>
    <xf numFmtId="0" fontId="38" fillId="0" borderId="0"/>
    <xf numFmtId="0" fontId="38" fillId="0" borderId="0"/>
    <xf numFmtId="0" fontId="63" fillId="0" borderId="0"/>
    <xf numFmtId="0" fontId="7" fillId="0" borderId="0"/>
    <xf numFmtId="0" fontId="7" fillId="0" borderId="0"/>
    <xf numFmtId="0" fontId="44" fillId="0" borderId="0"/>
    <xf numFmtId="0" fontId="7" fillId="0" borderId="0"/>
    <xf numFmtId="0" fontId="64" fillId="0" borderId="0"/>
    <xf numFmtId="0" fontId="7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7" fillId="0" borderId="0"/>
    <xf numFmtId="0" fontId="38" fillId="0" borderId="0"/>
    <xf numFmtId="0" fontId="38" fillId="0" borderId="0"/>
    <xf numFmtId="0" fontId="38" fillId="0" borderId="0"/>
    <xf numFmtId="0" fontId="7" fillId="0" borderId="0"/>
    <xf numFmtId="0" fontId="7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5" fillId="0" borderId="0"/>
    <xf numFmtId="0" fontId="5" fillId="0" borderId="0"/>
    <xf numFmtId="0" fontId="5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38" fillId="0" borderId="0"/>
    <xf numFmtId="0" fontId="7" fillId="0" borderId="0"/>
    <xf numFmtId="0" fontId="17" fillId="27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7" fillId="27" borderId="0"/>
    <xf numFmtId="0" fontId="17" fillId="27" borderId="0"/>
    <xf numFmtId="0" fontId="38" fillId="0" borderId="0"/>
    <xf numFmtId="0" fontId="7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7" fillId="0" borderId="0"/>
    <xf numFmtId="0" fontId="3" fillId="28" borderId="14" applyNumberFormat="0" applyFont="0" applyAlignment="0" applyProtection="0"/>
    <xf numFmtId="0" fontId="38" fillId="28" borderId="14" applyNumberFormat="0" applyFont="0" applyAlignment="0" applyProtection="0"/>
    <xf numFmtId="0" fontId="7" fillId="28" borderId="14" applyNumberFormat="0" applyFont="0" applyAlignment="0" applyProtection="0"/>
    <xf numFmtId="0" fontId="7" fillId="28" borderId="14" applyNumberFormat="0" applyFont="0" applyAlignment="0" applyProtection="0"/>
    <xf numFmtId="0" fontId="7" fillId="28" borderId="14" applyNumberFormat="0" applyFont="0" applyAlignment="0" applyProtection="0"/>
    <xf numFmtId="0" fontId="7" fillId="28" borderId="14" applyNumberFormat="0" applyFont="0" applyAlignment="0" applyProtection="0"/>
    <xf numFmtId="0" fontId="38" fillId="28" borderId="14" applyNumberFormat="0" applyFont="0" applyAlignment="0" applyProtection="0"/>
    <xf numFmtId="0" fontId="7" fillId="28" borderId="14" applyNumberFormat="0" applyFont="0" applyAlignment="0" applyProtection="0"/>
    <xf numFmtId="0" fontId="7" fillId="28" borderId="14" applyNumberFormat="0" applyFont="0" applyAlignment="0" applyProtection="0"/>
    <xf numFmtId="0" fontId="7" fillId="28" borderId="14" applyNumberFormat="0" applyFont="0" applyAlignment="0" applyProtection="0"/>
    <xf numFmtId="0" fontId="7" fillId="28" borderId="14" applyNumberFormat="0" applyFont="0" applyAlignment="0" applyProtection="0"/>
    <xf numFmtId="0" fontId="31" fillId="20" borderId="15" applyNumberFormat="0" applyAlignment="0" applyProtection="0"/>
    <xf numFmtId="0" fontId="65" fillId="20" borderId="15" applyNumberFormat="0" applyAlignment="0" applyProtection="0"/>
    <xf numFmtId="0" fontId="65" fillId="20" borderId="15" applyNumberFormat="0" applyAlignment="0" applyProtection="0"/>
    <xf numFmtId="202" fontId="7" fillId="0" borderId="16" applyFont="0" applyFill="0" applyBorder="0" applyAlignment="0" applyProtection="0">
      <alignment horizontal="right"/>
    </xf>
    <xf numFmtId="202" fontId="7" fillId="0" borderId="16" applyFont="0" applyFill="0" applyBorder="0" applyAlignment="0" applyProtection="0">
      <alignment horizontal="right"/>
    </xf>
    <xf numFmtId="177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0" fontId="3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173" fontId="14" fillId="0" borderId="0" applyFill="0" applyBorder="0" applyAlignment="0"/>
    <xf numFmtId="174" fontId="14" fillId="0" borderId="0" applyFill="0" applyBorder="0" applyAlignment="0"/>
    <xf numFmtId="173" fontId="14" fillId="0" borderId="0" applyFill="0" applyBorder="0" applyAlignment="0"/>
    <xf numFmtId="178" fontId="14" fillId="0" borderId="0" applyFill="0" applyBorder="0" applyAlignment="0"/>
    <xf numFmtId="174" fontId="14" fillId="0" borderId="0" applyFill="0" applyBorder="0" applyAlignment="0"/>
    <xf numFmtId="0" fontId="48" fillId="0" borderId="0"/>
    <xf numFmtId="0" fontId="48" fillId="0" borderId="0"/>
    <xf numFmtId="38" fontId="66" fillId="0" borderId="0" applyFill="0" applyBorder="0" applyAlignment="0" applyProtection="0"/>
    <xf numFmtId="203" fontId="7" fillId="0" borderId="0" applyFill="0" applyBorder="0" applyAlignment="0" applyProtection="0"/>
    <xf numFmtId="203" fontId="7" fillId="0" borderId="0" applyFill="0" applyBorder="0" applyAlignment="0" applyProtection="0"/>
    <xf numFmtId="49" fontId="7" fillId="0" borderId="17" applyFont="0" applyFill="0" applyBorder="0" applyProtection="0"/>
    <xf numFmtId="49" fontId="7" fillId="0" borderId="17" applyFont="0" applyFill="0" applyBorder="0" applyProtection="0"/>
    <xf numFmtId="49" fontId="7" fillId="0" borderId="17" applyFont="0" applyFill="0" applyBorder="0" applyProtection="0"/>
    <xf numFmtId="49" fontId="7" fillId="0" borderId="17" applyFont="0" applyFill="0" applyBorder="0" applyProtection="0"/>
    <xf numFmtId="49" fontId="7" fillId="0" borderId="17" applyFont="0" applyFill="0" applyBorder="0" applyProtection="0"/>
    <xf numFmtId="49" fontId="7" fillId="0" borderId="17" applyFont="0" applyFill="0" applyBorder="0" applyProtection="0"/>
    <xf numFmtId="49" fontId="7" fillId="0" borderId="17" applyFont="0" applyFill="0" applyBorder="0" applyProtection="0"/>
    <xf numFmtId="49" fontId="7" fillId="0" borderId="17" applyFont="0" applyFill="0" applyBorder="0" applyProtection="0"/>
    <xf numFmtId="49" fontId="7" fillId="0" borderId="17" applyFont="0" applyFill="0" applyBorder="0" applyProtection="0"/>
    <xf numFmtId="49" fontId="7" fillId="0" borderId="17" applyFont="0" applyFill="0" applyBorder="0" applyProtection="0"/>
    <xf numFmtId="49" fontId="7" fillId="0" borderId="17" applyFont="0" applyFill="0" applyBorder="0" applyProtection="0"/>
    <xf numFmtId="49" fontId="7" fillId="0" borderId="17" applyFont="0" applyFill="0" applyBorder="0" applyProtection="0"/>
    <xf numFmtId="49" fontId="7" fillId="0" borderId="17" applyFont="0" applyFill="0" applyBorder="0" applyProtection="0"/>
    <xf numFmtId="49" fontId="7" fillId="0" borderId="17" applyFont="0" applyFill="0" applyBorder="0" applyProtection="0"/>
    <xf numFmtId="49" fontId="7" fillId="0" borderId="17" applyFont="0" applyFill="0" applyBorder="0" applyProtection="0"/>
    <xf numFmtId="49" fontId="7" fillId="0" borderId="17" applyFont="0" applyFill="0" applyBorder="0" applyProtection="0"/>
    <xf numFmtId="49" fontId="7" fillId="0" borderId="17" applyFont="0" applyFill="0" applyBorder="0" applyProtection="0"/>
    <xf numFmtId="49" fontId="7" fillId="0" borderId="17" applyFont="0" applyFill="0" applyBorder="0" applyProtection="0"/>
    <xf numFmtId="49" fontId="5" fillId="0" borderId="0" applyFill="0" applyBorder="0" applyAlignment="0"/>
    <xf numFmtId="179" fontId="5" fillId="0" borderId="0" applyFill="0" applyBorder="0" applyAlignment="0"/>
    <xf numFmtId="180" fontId="5" fillId="0" borderId="0" applyFill="0" applyBorder="0" applyAlignment="0"/>
    <xf numFmtId="49" fontId="7" fillId="0" borderId="18" applyFont="0" applyFill="0" applyBorder="0" applyProtection="0">
      <alignment horizontal="center"/>
    </xf>
    <xf numFmtId="49" fontId="7" fillId="0" borderId="18" applyFont="0" applyFill="0" applyBorder="0" applyProtection="0">
      <alignment horizontal="center"/>
    </xf>
    <xf numFmtId="49" fontId="7" fillId="0" borderId="18" applyFont="0" applyFill="0" applyBorder="0" applyProtection="0">
      <alignment horizontal="center"/>
    </xf>
    <xf numFmtId="49" fontId="7" fillId="0" borderId="18" applyFont="0" applyFill="0" applyBorder="0" applyProtection="0">
      <alignment horizontal="center"/>
    </xf>
    <xf numFmtId="49" fontId="7" fillId="0" borderId="18" applyFont="0" applyFill="0" applyBorder="0" applyProtection="0">
      <alignment horizontal="center"/>
    </xf>
    <xf numFmtId="49" fontId="7" fillId="0" borderId="18" applyFont="0" applyFill="0" applyBorder="0" applyProtection="0">
      <alignment horizontal="center"/>
    </xf>
    <xf numFmtId="49" fontId="7" fillId="0" borderId="18" applyFont="0" applyFill="0" applyBorder="0" applyProtection="0">
      <alignment horizontal="center"/>
    </xf>
    <xf numFmtId="49" fontId="7" fillId="0" borderId="18" applyFont="0" applyFill="0" applyBorder="0" applyProtection="0">
      <alignment horizontal="center"/>
    </xf>
    <xf numFmtId="49" fontId="7" fillId="0" borderId="18" applyFont="0" applyFill="0" applyBorder="0" applyProtection="0">
      <alignment horizontal="center"/>
    </xf>
    <xf numFmtId="49" fontId="7" fillId="0" borderId="18" applyFont="0" applyFill="0" applyBorder="0" applyProtection="0">
      <alignment horizontal="center"/>
    </xf>
    <xf numFmtId="49" fontId="7" fillId="0" borderId="18" applyFont="0" applyFill="0" applyBorder="0" applyProtection="0">
      <alignment horizontal="center"/>
    </xf>
    <xf numFmtId="49" fontId="7" fillId="0" borderId="18" applyFont="0" applyFill="0" applyBorder="0" applyProtection="0">
      <alignment horizontal="center"/>
    </xf>
    <xf numFmtId="49" fontId="7" fillId="0" borderId="18" applyFont="0" applyFill="0" applyBorder="0" applyProtection="0">
      <alignment horizontal="center"/>
    </xf>
    <xf numFmtId="49" fontId="7" fillId="0" borderId="18" applyFont="0" applyFill="0" applyBorder="0" applyProtection="0">
      <alignment horizontal="center"/>
    </xf>
    <xf numFmtId="49" fontId="7" fillId="0" borderId="18" applyFont="0" applyFill="0" applyBorder="0" applyProtection="0">
      <alignment horizontal="center"/>
    </xf>
    <xf numFmtId="49" fontId="7" fillId="0" borderId="18" applyFont="0" applyFill="0" applyBorder="0" applyProtection="0">
      <alignment horizontal="center"/>
    </xf>
    <xf numFmtId="49" fontId="7" fillId="0" borderId="18" applyFont="0" applyFill="0" applyBorder="0" applyProtection="0">
      <alignment horizontal="center"/>
    </xf>
    <xf numFmtId="49" fontId="7" fillId="0" borderId="18" applyFont="0" applyFill="0" applyBorder="0" applyProtection="0">
      <alignment horizontal="center"/>
    </xf>
    <xf numFmtId="206" fontId="46" fillId="0" borderId="0" applyFont="0" applyFill="0" applyBorder="0" applyAlignment="0" applyProtection="0">
      <alignment horizontal="left"/>
    </xf>
    <xf numFmtId="206" fontId="46" fillId="0" borderId="0" applyFont="0" applyFill="0" applyBorder="0" applyAlignment="0" applyProtection="0">
      <alignment horizontal="left"/>
    </xf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19" applyNumberFormat="0" applyFill="0" applyAlignment="0" applyProtection="0"/>
    <xf numFmtId="0" fontId="67" fillId="0" borderId="19" applyNumberFormat="0" applyFill="0" applyAlignment="0" applyProtection="0"/>
    <xf numFmtId="0" fontId="67" fillId="0" borderId="19" applyNumberFormat="0" applyFill="0" applyAlignment="0" applyProtection="0"/>
    <xf numFmtId="10" fontId="68" fillId="0" borderId="20" applyNumberFormat="0" applyFont="0" applyFill="0" applyAlignment="0" applyProtection="0"/>
    <xf numFmtId="0" fontId="15" fillId="0" borderId="0">
      <alignment vertical="top"/>
    </xf>
    <xf numFmtId="0" fontId="34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185" fontId="7" fillId="0" borderId="7" applyFont="0" applyFill="0" applyBorder="0" applyAlignment="0" applyProtection="0"/>
    <xf numFmtId="185" fontId="7" fillId="0" borderId="7" applyFont="0" applyFill="0" applyBorder="0" applyAlignment="0" applyProtection="0"/>
    <xf numFmtId="170" fontId="70" fillId="0" borderId="0" applyFont="0" applyFill="0" applyBorder="0" applyAlignment="0" applyProtection="0"/>
    <xf numFmtId="9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07" fontId="71" fillId="0" borderId="0"/>
    <xf numFmtId="0" fontId="5" fillId="0" borderId="0">
      <alignment vertical="top"/>
    </xf>
    <xf numFmtId="0" fontId="3" fillId="0" borderId="0"/>
    <xf numFmtId="0" fontId="3" fillId="0" borderId="0"/>
    <xf numFmtId="0" fontId="72" fillId="0" borderId="0"/>
    <xf numFmtId="0" fontId="73" fillId="27" borderId="0"/>
    <xf numFmtId="183" fontId="3" fillId="0" borderId="0" applyNumberFormat="0" applyFill="0" applyBorder="0" applyAlignment="0"/>
    <xf numFmtId="208" fontId="3" fillId="0" borderId="0" applyFont="0" applyFill="0" applyBorder="0" applyAlignment="0" applyProtection="0"/>
    <xf numFmtId="188" fontId="3" fillId="0" borderId="0" applyFont="0" applyFill="0" applyBorder="0" applyAlignment="0"/>
    <xf numFmtId="37" fontId="60" fillId="0" borderId="0" applyFill="0" applyBorder="0" applyAlignment="0">
      <protection locked="0"/>
    </xf>
    <xf numFmtId="188" fontId="3" fillId="0" borderId="0" applyFill="0" applyBorder="0" applyAlignment="0" applyProtection="0">
      <protection locked="0"/>
    </xf>
    <xf numFmtId="201" fontId="3" fillId="0" borderId="0" applyFont="0" applyFill="0" applyBorder="0" applyAlignment="0" applyProtection="0"/>
    <xf numFmtId="0" fontId="74" fillId="0" borderId="0"/>
    <xf numFmtId="183" fontId="3" fillId="0" borderId="0" applyFill="0" applyBorder="0" applyAlignment="0"/>
    <xf numFmtId="202" fontId="3" fillId="0" borderId="16" applyFont="0" applyFill="0" applyBorder="0" applyAlignment="0" applyProtection="0">
      <alignment horizontal="right"/>
    </xf>
    <xf numFmtId="203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3" fontId="3" fillId="0" borderId="0" applyFill="0" applyBorder="0" applyAlignment="0" applyProtection="0"/>
    <xf numFmtId="185" fontId="3" fillId="0" borderId="7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17" fillId="0" borderId="0"/>
    <xf numFmtId="0" fontId="3" fillId="0" borderId="0"/>
    <xf numFmtId="0" fontId="73" fillId="27" borderId="0"/>
    <xf numFmtId="37" fontId="60" fillId="0" borderId="0" applyFill="0" applyBorder="0" applyAlignment="0">
      <protection locked="0"/>
    </xf>
    <xf numFmtId="0" fontId="73" fillId="27" borderId="0"/>
    <xf numFmtId="0" fontId="73" fillId="27" borderId="0"/>
    <xf numFmtId="37" fontId="60" fillId="0" borderId="0" applyFill="0" applyBorder="0" applyAlignment="0">
      <protection locked="0"/>
    </xf>
    <xf numFmtId="37" fontId="60" fillId="0" borderId="0" applyFill="0" applyBorder="0" applyAlignment="0">
      <protection locked="0"/>
    </xf>
    <xf numFmtId="37" fontId="60" fillId="0" borderId="0" applyFill="0" applyBorder="0" applyAlignment="0">
      <protection locked="0"/>
    </xf>
    <xf numFmtId="0" fontId="73" fillId="27" borderId="0"/>
    <xf numFmtId="0" fontId="73" fillId="27" borderId="0"/>
    <xf numFmtId="37" fontId="60" fillId="0" borderId="0" applyFill="0" applyBorder="0" applyAlignment="0">
      <protection locked="0"/>
    </xf>
    <xf numFmtId="0" fontId="73" fillId="27" borderId="0"/>
    <xf numFmtId="0" fontId="73" fillId="27" borderId="0"/>
    <xf numFmtId="167" fontId="3" fillId="0" borderId="0" applyFont="0" applyFill="0" applyBorder="0" applyAlignment="0" applyProtection="0"/>
    <xf numFmtId="0" fontId="2" fillId="0" borderId="0"/>
    <xf numFmtId="209" fontId="3" fillId="0" borderId="0"/>
    <xf numFmtId="165" fontId="3" fillId="0" borderId="0" applyFont="0" applyFill="0" applyBorder="0" applyAlignment="0" applyProtection="0"/>
    <xf numFmtId="210" fontId="38" fillId="0" borderId="0" applyFont="0" applyFill="0" applyBorder="0" applyAlignment="0" applyProtection="0"/>
    <xf numFmtId="210" fontId="38" fillId="0" borderId="0" applyFont="0" applyFill="0" applyBorder="0" applyAlignment="0" applyProtection="0"/>
    <xf numFmtId="210" fontId="38" fillId="0" borderId="0" applyFont="0" applyFill="0" applyBorder="0" applyAlignment="0" applyProtection="0"/>
    <xf numFmtId="0" fontId="17" fillId="27" borderId="0"/>
    <xf numFmtId="170" fontId="17" fillId="0" borderId="0" applyFont="0" applyFill="0" applyBorder="0" applyAlignment="0" applyProtection="0"/>
    <xf numFmtId="210" fontId="38" fillId="0" borderId="0" applyFont="0" applyFill="0" applyBorder="0" applyAlignment="0" applyProtection="0"/>
    <xf numFmtId="210" fontId="38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2" fillId="38" borderId="0" applyNumberFormat="0" applyBorder="0" applyAlignment="0" applyProtection="0"/>
    <xf numFmtId="0" fontId="38" fillId="2" borderId="0" applyNumberFormat="0" applyBorder="0" applyAlignment="0" applyProtection="0"/>
    <xf numFmtId="209" fontId="2" fillId="38" borderId="0" applyNumberFormat="0" applyBorder="0" applyAlignment="0" applyProtection="0"/>
    <xf numFmtId="209" fontId="2" fillId="38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209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209" fontId="2" fillId="38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209" fontId="2" fillId="38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2" fillId="42" borderId="0" applyNumberFormat="0" applyBorder="0" applyAlignment="0" applyProtection="0"/>
    <xf numFmtId="0" fontId="38" fillId="3" borderId="0" applyNumberFormat="0" applyBorder="0" applyAlignment="0" applyProtection="0"/>
    <xf numFmtId="209" fontId="2" fillId="42" borderId="0" applyNumberFormat="0" applyBorder="0" applyAlignment="0" applyProtection="0"/>
    <xf numFmtId="209" fontId="2" fillId="42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209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209" fontId="2" fillId="42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209" fontId="2" fillId="42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2" fillId="46" borderId="0" applyNumberFormat="0" applyBorder="0" applyAlignment="0" applyProtection="0"/>
    <xf numFmtId="0" fontId="38" fillId="4" borderId="0" applyNumberFormat="0" applyBorder="0" applyAlignment="0" applyProtection="0"/>
    <xf numFmtId="209" fontId="2" fillId="46" borderId="0" applyNumberFormat="0" applyBorder="0" applyAlignment="0" applyProtection="0"/>
    <xf numFmtId="209" fontId="2" fillId="46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209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209" fontId="2" fillId="46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209" fontId="2" fillId="46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2" fillId="50" borderId="0" applyNumberFormat="0" applyBorder="0" applyAlignment="0" applyProtection="0"/>
    <xf numFmtId="0" fontId="38" fillId="5" borderId="0" applyNumberFormat="0" applyBorder="0" applyAlignment="0" applyProtection="0"/>
    <xf numFmtId="209" fontId="2" fillId="50" borderId="0" applyNumberFormat="0" applyBorder="0" applyAlignment="0" applyProtection="0"/>
    <xf numFmtId="209" fontId="2" fillId="50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209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209" fontId="2" fillId="50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209" fontId="2" fillId="50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209" fontId="2" fillId="54" borderId="0" applyNumberFormat="0" applyBorder="0" applyAlignment="0" applyProtection="0"/>
    <xf numFmtId="0" fontId="38" fillId="6" borderId="0" applyNumberFormat="0" applyBorder="0" applyAlignment="0" applyProtection="0"/>
    <xf numFmtId="209" fontId="2" fillId="54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209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209" fontId="2" fillId="54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209" fontId="2" fillId="54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209" fontId="2" fillId="58" borderId="0" applyNumberFormat="0" applyBorder="0" applyAlignment="0" applyProtection="0"/>
    <xf numFmtId="0" fontId="38" fillId="7" borderId="0" applyNumberFormat="0" applyBorder="0" applyAlignment="0" applyProtection="0"/>
    <xf numFmtId="209" fontId="2" fillId="58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209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209" fontId="2" fillId="58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209" fontId="2" fillId="58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209" fontId="2" fillId="39" borderId="0" applyNumberFormat="0" applyBorder="0" applyAlignment="0" applyProtection="0"/>
    <xf numFmtId="0" fontId="38" fillId="8" borderId="0" applyNumberFormat="0" applyBorder="0" applyAlignment="0" applyProtection="0"/>
    <xf numFmtId="209" fontId="2" fillId="39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209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209" fontId="2" fillId="39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209" fontId="2" fillId="39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209" fontId="2" fillId="43" borderId="0" applyNumberFormat="0" applyBorder="0" applyAlignment="0" applyProtection="0"/>
    <xf numFmtId="0" fontId="38" fillId="9" borderId="0" applyNumberFormat="0" applyBorder="0" applyAlignment="0" applyProtection="0"/>
    <xf numFmtId="209" fontId="2" fillId="43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209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209" fontId="2" fillId="43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209" fontId="2" fillId="43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2" fillId="47" borderId="0" applyNumberFormat="0" applyBorder="0" applyAlignment="0" applyProtection="0"/>
    <xf numFmtId="0" fontId="38" fillId="10" borderId="0" applyNumberFormat="0" applyBorder="0" applyAlignment="0" applyProtection="0"/>
    <xf numFmtId="209" fontId="2" fillId="47" borderId="0" applyNumberFormat="0" applyBorder="0" applyAlignment="0" applyProtection="0"/>
    <xf numFmtId="209" fontId="2" fillId="47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209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209" fontId="2" fillId="47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209" fontId="2" fillId="47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209" fontId="2" fillId="51" borderId="0" applyNumberFormat="0" applyBorder="0" applyAlignment="0" applyProtection="0"/>
    <xf numFmtId="0" fontId="38" fillId="5" borderId="0" applyNumberFormat="0" applyBorder="0" applyAlignment="0" applyProtection="0"/>
    <xf numFmtId="209" fontId="2" fillId="51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209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209" fontId="2" fillId="51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209" fontId="2" fillId="51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209" fontId="2" fillId="55" borderId="0" applyNumberFormat="0" applyBorder="0" applyAlignment="0" applyProtection="0"/>
    <xf numFmtId="0" fontId="38" fillId="8" borderId="0" applyNumberFormat="0" applyBorder="0" applyAlignment="0" applyProtection="0"/>
    <xf numFmtId="209" fontId="2" fillId="55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209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209" fontId="2" fillId="55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209" fontId="2" fillId="55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209" fontId="2" fillId="59" borderId="0" applyNumberFormat="0" applyBorder="0" applyAlignment="0" applyProtection="0"/>
    <xf numFmtId="0" fontId="38" fillId="11" borderId="0" applyNumberFormat="0" applyBorder="0" applyAlignment="0" applyProtection="0"/>
    <xf numFmtId="209" fontId="2" fillId="59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209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209" fontId="2" fillId="59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209" fontId="2" fillId="59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209" fontId="90" fillId="40" borderId="0" applyNumberFormat="0" applyBorder="0" applyAlignment="0" applyProtection="0"/>
    <xf numFmtId="209" fontId="90" fillId="40" borderId="0" applyNumberFormat="0" applyBorder="0" applyAlignment="0" applyProtection="0"/>
    <xf numFmtId="209" fontId="90" fillId="40" borderId="0" applyNumberFormat="0" applyBorder="0" applyAlignment="0" applyProtection="0"/>
    <xf numFmtId="0" fontId="39" fillId="12" borderId="0" applyNumberFormat="0" applyBorder="0" applyAlignment="0" applyProtection="0"/>
    <xf numFmtId="209" fontId="90" fillId="40" borderId="0" applyNumberFormat="0" applyBorder="0" applyAlignment="0" applyProtection="0"/>
    <xf numFmtId="209" fontId="90" fillId="44" borderId="0" applyNumberFormat="0" applyBorder="0" applyAlignment="0" applyProtection="0"/>
    <xf numFmtId="209" fontId="90" fillId="44" borderId="0" applyNumberFormat="0" applyBorder="0" applyAlignment="0" applyProtection="0"/>
    <xf numFmtId="209" fontId="90" fillId="44" borderId="0" applyNumberFormat="0" applyBorder="0" applyAlignment="0" applyProtection="0"/>
    <xf numFmtId="0" fontId="39" fillId="9" borderId="0" applyNumberFormat="0" applyBorder="0" applyAlignment="0" applyProtection="0"/>
    <xf numFmtId="209" fontId="90" fillId="44" borderId="0" applyNumberFormat="0" applyBorder="0" applyAlignment="0" applyProtection="0"/>
    <xf numFmtId="0" fontId="90" fillId="48" borderId="0" applyNumberFormat="0" applyBorder="0" applyAlignment="0" applyProtection="0"/>
    <xf numFmtId="209" fontId="90" fillId="48" borderId="0" applyNumberFormat="0" applyBorder="0" applyAlignment="0" applyProtection="0"/>
    <xf numFmtId="209" fontId="90" fillId="48" borderId="0" applyNumberFormat="0" applyBorder="0" applyAlignment="0" applyProtection="0"/>
    <xf numFmtId="209" fontId="90" fillId="48" borderId="0" applyNumberFormat="0" applyBorder="0" applyAlignment="0" applyProtection="0"/>
    <xf numFmtId="0" fontId="39" fillId="10" borderId="0" applyNumberFormat="0" applyBorder="0" applyAlignment="0" applyProtection="0"/>
    <xf numFmtId="209" fontId="90" fillId="48" borderId="0" applyNumberFormat="0" applyBorder="0" applyAlignment="0" applyProtection="0"/>
    <xf numFmtId="0" fontId="90" fillId="52" borderId="0" applyNumberFormat="0" applyBorder="0" applyAlignment="0" applyProtection="0"/>
    <xf numFmtId="209" fontId="90" fillId="52" borderId="0" applyNumberFormat="0" applyBorder="0" applyAlignment="0" applyProtection="0"/>
    <xf numFmtId="209" fontId="90" fillId="52" borderId="0" applyNumberFormat="0" applyBorder="0" applyAlignment="0" applyProtection="0"/>
    <xf numFmtId="209" fontId="90" fillId="52" borderId="0" applyNumberFormat="0" applyBorder="0" applyAlignment="0" applyProtection="0"/>
    <xf numFmtId="0" fontId="39" fillId="13" borderId="0" applyNumberFormat="0" applyBorder="0" applyAlignment="0" applyProtection="0"/>
    <xf numFmtId="209" fontId="90" fillId="52" borderId="0" applyNumberFormat="0" applyBorder="0" applyAlignment="0" applyProtection="0"/>
    <xf numFmtId="209" fontId="90" fillId="56" borderId="0" applyNumberFormat="0" applyBorder="0" applyAlignment="0" applyProtection="0"/>
    <xf numFmtId="209" fontId="90" fillId="56" borderId="0" applyNumberFormat="0" applyBorder="0" applyAlignment="0" applyProtection="0"/>
    <xf numFmtId="209" fontId="90" fillId="56" borderId="0" applyNumberFormat="0" applyBorder="0" applyAlignment="0" applyProtection="0"/>
    <xf numFmtId="0" fontId="39" fillId="14" borderId="0" applyNumberFormat="0" applyBorder="0" applyAlignment="0" applyProtection="0"/>
    <xf numFmtId="209" fontId="90" fillId="56" borderId="0" applyNumberFormat="0" applyBorder="0" applyAlignment="0" applyProtection="0"/>
    <xf numFmtId="0" fontId="90" fillId="60" borderId="0" applyNumberFormat="0" applyBorder="0" applyAlignment="0" applyProtection="0"/>
    <xf numFmtId="209" fontId="90" fillId="60" borderId="0" applyNumberFormat="0" applyBorder="0" applyAlignment="0" applyProtection="0"/>
    <xf numFmtId="209" fontId="90" fillId="60" borderId="0" applyNumberFormat="0" applyBorder="0" applyAlignment="0" applyProtection="0"/>
    <xf numFmtId="209" fontId="90" fillId="60" borderId="0" applyNumberFormat="0" applyBorder="0" applyAlignment="0" applyProtection="0"/>
    <xf numFmtId="0" fontId="39" fillId="15" borderId="0" applyNumberFormat="0" applyBorder="0" applyAlignment="0" applyProtection="0"/>
    <xf numFmtId="209" fontId="90" fillId="60" borderId="0" applyNumberFormat="0" applyBorder="0" applyAlignment="0" applyProtection="0"/>
    <xf numFmtId="209" fontId="90" fillId="37" borderId="0" applyNumberFormat="0" applyBorder="0" applyAlignment="0" applyProtection="0"/>
    <xf numFmtId="209" fontId="90" fillId="37" borderId="0" applyNumberFormat="0" applyBorder="0" applyAlignment="0" applyProtection="0"/>
    <xf numFmtId="209" fontId="90" fillId="37" borderId="0" applyNumberFormat="0" applyBorder="0" applyAlignment="0" applyProtection="0"/>
    <xf numFmtId="0" fontId="39" fillId="16" borderId="0" applyNumberFormat="0" applyBorder="0" applyAlignment="0" applyProtection="0"/>
    <xf numFmtId="209" fontId="90" fillId="37" borderId="0" applyNumberFormat="0" applyBorder="0" applyAlignment="0" applyProtection="0"/>
    <xf numFmtId="209" fontId="90" fillId="41" borderId="0" applyNumberFormat="0" applyBorder="0" applyAlignment="0" applyProtection="0"/>
    <xf numFmtId="209" fontId="90" fillId="41" borderId="0" applyNumberFormat="0" applyBorder="0" applyAlignment="0" applyProtection="0"/>
    <xf numFmtId="209" fontId="90" fillId="41" borderId="0" applyNumberFormat="0" applyBorder="0" applyAlignment="0" applyProtection="0"/>
    <xf numFmtId="0" fontId="39" fillId="17" borderId="0" applyNumberFormat="0" applyBorder="0" applyAlignment="0" applyProtection="0"/>
    <xf numFmtId="209" fontId="90" fillId="41" borderId="0" applyNumberFormat="0" applyBorder="0" applyAlignment="0" applyProtection="0"/>
    <xf numFmtId="209" fontId="90" fillId="45" borderId="0" applyNumberFormat="0" applyBorder="0" applyAlignment="0" applyProtection="0"/>
    <xf numFmtId="209" fontId="90" fillId="45" borderId="0" applyNumberFormat="0" applyBorder="0" applyAlignment="0" applyProtection="0"/>
    <xf numFmtId="209" fontId="90" fillId="45" borderId="0" applyNumberFormat="0" applyBorder="0" applyAlignment="0" applyProtection="0"/>
    <xf numFmtId="0" fontId="39" fillId="18" borderId="0" applyNumberFormat="0" applyBorder="0" applyAlignment="0" applyProtection="0"/>
    <xf numFmtId="209" fontId="90" fillId="45" borderId="0" applyNumberFormat="0" applyBorder="0" applyAlignment="0" applyProtection="0"/>
    <xf numFmtId="209" fontId="90" fillId="49" borderId="0" applyNumberFormat="0" applyBorder="0" applyAlignment="0" applyProtection="0"/>
    <xf numFmtId="209" fontId="90" fillId="49" borderId="0" applyNumberFormat="0" applyBorder="0" applyAlignment="0" applyProtection="0"/>
    <xf numFmtId="209" fontId="90" fillId="49" borderId="0" applyNumberFormat="0" applyBorder="0" applyAlignment="0" applyProtection="0"/>
    <xf numFmtId="0" fontId="39" fillId="13" borderId="0" applyNumberFormat="0" applyBorder="0" applyAlignment="0" applyProtection="0"/>
    <xf numFmtId="209" fontId="90" fillId="49" borderId="0" applyNumberFormat="0" applyBorder="0" applyAlignment="0" applyProtection="0"/>
    <xf numFmtId="209" fontId="90" fillId="53" borderId="0" applyNumberFormat="0" applyBorder="0" applyAlignment="0" applyProtection="0"/>
    <xf numFmtId="209" fontId="90" fillId="53" borderId="0" applyNumberFormat="0" applyBorder="0" applyAlignment="0" applyProtection="0"/>
    <xf numFmtId="209" fontId="90" fillId="53" borderId="0" applyNumberFormat="0" applyBorder="0" applyAlignment="0" applyProtection="0"/>
    <xf numFmtId="0" fontId="39" fillId="14" borderId="0" applyNumberFormat="0" applyBorder="0" applyAlignment="0" applyProtection="0"/>
    <xf numFmtId="209" fontId="90" fillId="53" borderId="0" applyNumberFormat="0" applyBorder="0" applyAlignment="0" applyProtection="0"/>
    <xf numFmtId="209" fontId="90" fillId="57" borderId="0" applyNumberFormat="0" applyBorder="0" applyAlignment="0" applyProtection="0"/>
    <xf numFmtId="209" fontId="90" fillId="57" borderId="0" applyNumberFormat="0" applyBorder="0" applyAlignment="0" applyProtection="0"/>
    <xf numFmtId="209" fontId="90" fillId="57" borderId="0" applyNumberFormat="0" applyBorder="0" applyAlignment="0" applyProtection="0"/>
    <xf numFmtId="0" fontId="39" fillId="19" borderId="0" applyNumberFormat="0" applyBorder="0" applyAlignment="0" applyProtection="0"/>
    <xf numFmtId="209" fontId="90" fillId="57" borderId="0" applyNumberFormat="0" applyBorder="0" applyAlignment="0" applyProtection="0"/>
    <xf numFmtId="211" fontId="36" fillId="0" borderId="0"/>
    <xf numFmtId="211" fontId="35" fillId="0" borderId="0" applyBorder="0">
      <alignment horizontal="right" vertical="top" wrapText="1"/>
    </xf>
    <xf numFmtId="209" fontId="80" fillId="31" borderId="0" applyNumberFormat="0" applyBorder="0" applyAlignment="0" applyProtection="0"/>
    <xf numFmtId="209" fontId="80" fillId="31" borderId="0" applyNumberFormat="0" applyBorder="0" applyAlignment="0" applyProtection="0"/>
    <xf numFmtId="209" fontId="80" fillId="31" borderId="0" applyNumberFormat="0" applyBorder="0" applyAlignment="0" applyProtection="0"/>
    <xf numFmtId="0" fontId="40" fillId="3" borderId="0" applyNumberFormat="0" applyBorder="0" applyAlignment="0" applyProtection="0"/>
    <xf numFmtId="209" fontId="80" fillId="31" borderId="0" applyNumberFormat="0" applyBorder="0" applyAlignment="0" applyProtection="0"/>
    <xf numFmtId="212" fontId="92" fillId="61" borderId="66" applyNumberFormat="0" applyBorder="0" applyAlignment="0" applyProtection="0"/>
    <xf numFmtId="183" fontId="3" fillId="0" borderId="0" applyNumberFormat="0" applyFill="0" applyBorder="0" applyAlignment="0"/>
    <xf numFmtId="209" fontId="84" fillId="34" borderId="70" applyNumberFormat="0" applyAlignment="0" applyProtection="0"/>
    <xf numFmtId="209" fontId="84" fillId="34" borderId="70" applyNumberFormat="0" applyAlignment="0" applyProtection="0"/>
    <xf numFmtId="209" fontId="84" fillId="34" borderId="70" applyNumberFormat="0" applyAlignment="0" applyProtection="0"/>
    <xf numFmtId="0" fontId="41" fillId="20" borderId="1" applyNumberFormat="0" applyAlignment="0" applyProtection="0"/>
    <xf numFmtId="209" fontId="84" fillId="34" borderId="70" applyNumberFormat="0" applyAlignment="0" applyProtection="0"/>
    <xf numFmtId="209" fontId="86" fillId="35" borderId="73" applyNumberFormat="0" applyAlignment="0" applyProtection="0"/>
    <xf numFmtId="209" fontId="86" fillId="35" borderId="73" applyNumberFormat="0" applyAlignment="0" applyProtection="0"/>
    <xf numFmtId="209" fontId="86" fillId="35" borderId="73" applyNumberFormat="0" applyAlignment="0" applyProtection="0"/>
    <xf numFmtId="0" fontId="42" fillId="21" borderId="2" applyNumberFormat="0" applyAlignment="0" applyProtection="0"/>
    <xf numFmtId="209" fontId="86" fillId="35" borderId="73" applyNumberFormat="0" applyAlignment="0" applyProtection="0"/>
    <xf numFmtId="210" fontId="38" fillId="0" borderId="0" applyFont="0" applyFill="0" applyBorder="0" applyAlignment="0" applyProtection="0"/>
    <xf numFmtId="210" fontId="3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210" fontId="38" fillId="0" borderId="0" applyFont="0" applyFill="0" applyBorder="0" applyAlignment="0" applyProtection="0"/>
    <xf numFmtId="210" fontId="38" fillId="0" borderId="0" applyFont="0" applyFill="0" applyBorder="0" applyAlignment="0" applyProtection="0"/>
    <xf numFmtId="210" fontId="38" fillId="0" borderId="0" applyFont="0" applyFill="0" applyBorder="0" applyAlignment="0" applyProtection="0"/>
    <xf numFmtId="210" fontId="38" fillId="0" borderId="0" applyFont="0" applyFill="0" applyBorder="0" applyAlignment="0" applyProtection="0"/>
    <xf numFmtId="210" fontId="38" fillId="0" borderId="0" applyFont="0" applyFill="0" applyBorder="0" applyAlignment="0" applyProtection="0"/>
    <xf numFmtId="210" fontId="38" fillId="0" borderId="0" applyFont="0" applyFill="0" applyBorder="0" applyAlignment="0" applyProtection="0"/>
    <xf numFmtId="213" fontId="38" fillId="0" borderId="0" applyFont="0" applyFill="0" applyBorder="0" applyAlignment="0" applyProtection="0"/>
    <xf numFmtId="210" fontId="38" fillId="0" borderId="0" applyFont="0" applyFill="0" applyBorder="0" applyAlignment="0" applyProtection="0"/>
    <xf numFmtId="210" fontId="38" fillId="0" borderId="0" applyFont="0" applyFill="0" applyBorder="0" applyAlignment="0" applyProtection="0"/>
    <xf numFmtId="210" fontId="38" fillId="0" borderId="0" applyFont="0" applyFill="0" applyBorder="0" applyAlignment="0" applyProtection="0"/>
    <xf numFmtId="210" fontId="38" fillId="0" borderId="0" applyFont="0" applyFill="0" applyBorder="0" applyAlignment="0" applyProtection="0"/>
    <xf numFmtId="210" fontId="38" fillId="0" borderId="0" applyFont="0" applyFill="0" applyBorder="0" applyAlignment="0" applyProtection="0"/>
    <xf numFmtId="210" fontId="38" fillId="0" borderId="0" applyFont="0" applyFill="0" applyBorder="0" applyAlignment="0" applyProtection="0"/>
    <xf numFmtId="210" fontId="38" fillId="0" borderId="0" applyFont="0" applyFill="0" applyBorder="0" applyAlignment="0" applyProtection="0"/>
    <xf numFmtId="210" fontId="38" fillId="0" borderId="0" applyFont="0" applyFill="0" applyBorder="0" applyAlignment="0" applyProtection="0"/>
    <xf numFmtId="210" fontId="38" fillId="0" borderId="0" applyFont="0" applyFill="0" applyBorder="0" applyAlignment="0" applyProtection="0"/>
    <xf numFmtId="210" fontId="38" fillId="0" borderId="0" applyFont="0" applyFill="0" applyBorder="0" applyAlignment="0" applyProtection="0"/>
    <xf numFmtId="210" fontId="38" fillId="0" borderId="0" applyFont="0" applyFill="0" applyBorder="0" applyAlignment="0" applyProtection="0"/>
    <xf numFmtId="210" fontId="38" fillId="0" borderId="0" applyFont="0" applyFill="0" applyBorder="0" applyAlignment="0" applyProtection="0"/>
    <xf numFmtId="210" fontId="38" fillId="0" borderId="0" applyFont="0" applyFill="0" applyBorder="0" applyAlignment="0" applyProtection="0"/>
    <xf numFmtId="210" fontId="38" fillId="0" borderId="0" applyFont="0" applyFill="0" applyBorder="0" applyAlignment="0" applyProtection="0"/>
    <xf numFmtId="210" fontId="38" fillId="0" borderId="0" applyFont="0" applyFill="0" applyBorder="0" applyAlignment="0" applyProtection="0"/>
    <xf numFmtId="210" fontId="38" fillId="0" borderId="0" applyFont="0" applyFill="0" applyBorder="0" applyAlignment="0" applyProtection="0"/>
    <xf numFmtId="210" fontId="38" fillId="0" borderId="0" applyFont="0" applyFill="0" applyBorder="0" applyAlignment="0" applyProtection="0"/>
    <xf numFmtId="210" fontId="38" fillId="0" borderId="0" applyFont="0" applyFill="0" applyBorder="0" applyAlignment="0" applyProtection="0"/>
    <xf numFmtId="210" fontId="38" fillId="0" borderId="0" applyFont="0" applyFill="0" applyBorder="0" applyAlignment="0" applyProtection="0"/>
    <xf numFmtId="210" fontId="38" fillId="0" borderId="0" applyFont="0" applyFill="0" applyBorder="0" applyAlignment="0" applyProtection="0"/>
    <xf numFmtId="210" fontId="38" fillId="0" borderId="0" applyFont="0" applyFill="0" applyBorder="0" applyAlignment="0" applyProtection="0"/>
    <xf numFmtId="210" fontId="38" fillId="0" borderId="0" applyFont="0" applyFill="0" applyBorder="0" applyAlignment="0" applyProtection="0"/>
    <xf numFmtId="210" fontId="38" fillId="0" borderId="0" applyFont="0" applyFill="0" applyBorder="0" applyAlignment="0" applyProtection="0"/>
    <xf numFmtId="210" fontId="38" fillId="0" borderId="0" applyFont="0" applyFill="0" applyBorder="0" applyAlignment="0" applyProtection="0"/>
    <xf numFmtId="165" fontId="3" fillId="0" borderId="0" applyFont="0" applyFill="0" applyBorder="0" applyAlignment="0" applyProtection="0"/>
    <xf numFmtId="210" fontId="38" fillId="0" borderId="0" applyFont="0" applyFill="0" applyBorder="0" applyAlignment="0" applyProtection="0"/>
    <xf numFmtId="210" fontId="38" fillId="0" borderId="0" applyFont="0" applyFill="0" applyBorder="0" applyAlignment="0" applyProtection="0"/>
    <xf numFmtId="210" fontId="38" fillId="0" borderId="0" applyFont="0" applyFill="0" applyBorder="0" applyAlignment="0" applyProtection="0"/>
    <xf numFmtId="210" fontId="38" fillId="0" borderId="0" applyFont="0" applyFill="0" applyBorder="0" applyAlignment="0" applyProtection="0"/>
    <xf numFmtId="165" fontId="2" fillId="0" borderId="0" applyFont="0" applyFill="0" applyBorder="0" applyAlignment="0" applyProtection="0"/>
    <xf numFmtId="210" fontId="38" fillId="0" borderId="0" applyFont="0" applyFill="0" applyBorder="0" applyAlignment="0" applyProtection="0"/>
    <xf numFmtId="210" fontId="38" fillId="0" borderId="0" applyFont="0" applyFill="0" applyBorder="0" applyAlignment="0" applyProtection="0"/>
    <xf numFmtId="210" fontId="38" fillId="0" borderId="0" applyFont="0" applyFill="0" applyBorder="0" applyAlignment="0" applyProtection="0"/>
    <xf numFmtId="165" fontId="2" fillId="0" borderId="0" applyFont="0" applyFill="0" applyBorder="0" applyAlignment="0" applyProtection="0"/>
    <xf numFmtId="210" fontId="38" fillId="0" borderId="0" applyFont="0" applyFill="0" applyBorder="0" applyAlignment="0" applyProtection="0"/>
    <xf numFmtId="210" fontId="38" fillId="0" borderId="0" applyFont="0" applyFill="0" applyBorder="0" applyAlignment="0" applyProtection="0"/>
    <xf numFmtId="210" fontId="38" fillId="0" borderId="0" applyFont="0" applyFill="0" applyBorder="0" applyAlignment="0" applyProtection="0"/>
    <xf numFmtId="38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21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8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208" fontId="3" fillId="0" borderId="0" applyFont="0" applyFill="0" applyBorder="0" applyAlignment="0" applyProtection="0"/>
    <xf numFmtId="188" fontId="3" fillId="0" borderId="0" applyFont="0" applyFill="0" applyBorder="0" applyAlignment="0"/>
    <xf numFmtId="214" fontId="3" fillId="0" borderId="0" applyFont="0" applyFill="0" applyBorder="0" applyAlignment="0" applyProtection="0"/>
    <xf numFmtId="209" fontId="88" fillId="0" borderId="0" applyNumberFormat="0" applyFill="0" applyBorder="0" applyAlignment="0" applyProtection="0"/>
    <xf numFmtId="209" fontId="88" fillId="0" borderId="0" applyNumberFormat="0" applyFill="0" applyBorder="0" applyAlignment="0" applyProtection="0"/>
    <xf numFmtId="209" fontId="88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209" fontId="88" fillId="0" borderId="0" applyNumberFormat="0" applyFill="0" applyBorder="0" applyAlignment="0" applyProtection="0"/>
    <xf numFmtId="209" fontId="79" fillId="30" borderId="0" applyNumberFormat="0" applyBorder="0" applyAlignment="0" applyProtection="0"/>
    <xf numFmtId="209" fontId="79" fillId="30" borderId="0" applyNumberFormat="0" applyBorder="0" applyAlignment="0" applyProtection="0"/>
    <xf numFmtId="209" fontId="79" fillId="30" borderId="0" applyNumberFormat="0" applyBorder="0" applyAlignment="0" applyProtection="0"/>
    <xf numFmtId="0" fontId="52" fillId="4" borderId="0" applyNumberFormat="0" applyBorder="0" applyAlignment="0" applyProtection="0"/>
    <xf numFmtId="209" fontId="79" fillId="30" borderId="0" applyNumberFormat="0" applyBorder="0" applyAlignment="0" applyProtection="0"/>
    <xf numFmtId="209" fontId="76" fillId="0" borderId="67" applyNumberFormat="0" applyFill="0" applyAlignment="0" applyProtection="0"/>
    <xf numFmtId="209" fontId="76" fillId="0" borderId="67" applyNumberFormat="0" applyFill="0" applyAlignment="0" applyProtection="0"/>
    <xf numFmtId="209" fontId="76" fillId="0" borderId="67" applyNumberFormat="0" applyFill="0" applyAlignment="0" applyProtection="0"/>
    <xf numFmtId="0" fontId="55" fillId="0" borderId="8" applyNumberFormat="0" applyFill="0" applyAlignment="0" applyProtection="0"/>
    <xf numFmtId="209" fontId="76" fillId="0" borderId="67" applyNumberFormat="0" applyFill="0" applyAlignment="0" applyProtection="0"/>
    <xf numFmtId="209" fontId="77" fillId="0" borderId="68" applyNumberFormat="0" applyFill="0" applyAlignment="0" applyProtection="0"/>
    <xf numFmtId="209" fontId="77" fillId="0" borderId="68" applyNumberFormat="0" applyFill="0" applyAlignment="0" applyProtection="0"/>
    <xf numFmtId="209" fontId="77" fillId="0" borderId="68" applyNumberFormat="0" applyFill="0" applyAlignment="0" applyProtection="0"/>
    <xf numFmtId="0" fontId="56" fillId="0" borderId="9" applyNumberFormat="0" applyFill="0" applyAlignment="0" applyProtection="0"/>
    <xf numFmtId="209" fontId="77" fillId="0" borderId="68" applyNumberFormat="0" applyFill="0" applyAlignment="0" applyProtection="0"/>
    <xf numFmtId="209" fontId="78" fillId="0" borderId="69" applyNumberFormat="0" applyFill="0" applyAlignment="0" applyProtection="0"/>
    <xf numFmtId="209" fontId="78" fillId="0" borderId="69" applyNumberFormat="0" applyFill="0" applyAlignment="0" applyProtection="0"/>
    <xf numFmtId="209" fontId="78" fillId="0" borderId="69" applyNumberFormat="0" applyFill="0" applyAlignment="0" applyProtection="0"/>
    <xf numFmtId="0" fontId="57" fillId="0" borderId="10" applyNumberFormat="0" applyFill="0" applyAlignment="0" applyProtection="0"/>
    <xf numFmtId="209" fontId="78" fillId="0" borderId="69" applyNumberFormat="0" applyFill="0" applyAlignment="0" applyProtection="0"/>
    <xf numFmtId="209" fontId="78" fillId="0" borderId="0" applyNumberFormat="0" applyFill="0" applyBorder="0" applyAlignment="0" applyProtection="0"/>
    <xf numFmtId="209" fontId="78" fillId="0" borderId="0" applyNumberFormat="0" applyFill="0" applyBorder="0" applyAlignment="0" applyProtection="0"/>
    <xf numFmtId="209" fontId="78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209" fontId="78" fillId="0" borderId="0" applyNumberFormat="0" applyFill="0" applyBorder="0" applyAlignment="0" applyProtection="0"/>
    <xf numFmtId="209" fontId="82" fillId="33" borderId="70" applyNumberFormat="0" applyAlignment="0" applyProtection="0"/>
    <xf numFmtId="209" fontId="82" fillId="33" borderId="70" applyNumberFormat="0" applyAlignment="0" applyProtection="0"/>
    <xf numFmtId="0" fontId="59" fillId="7" borderId="1" applyNumberFormat="0" applyAlignment="0" applyProtection="0"/>
    <xf numFmtId="209" fontId="82" fillId="33" borderId="70" applyNumberFormat="0" applyAlignment="0" applyProtection="0"/>
    <xf numFmtId="188" fontId="3" fillId="0" borderId="0" applyFill="0" applyBorder="0" applyAlignment="0" applyProtection="0">
      <protection locked="0"/>
    </xf>
    <xf numFmtId="0" fontId="59" fillId="7" borderId="1" applyNumberFormat="0" applyAlignment="0" applyProtection="0"/>
    <xf numFmtId="0" fontId="59" fillId="7" borderId="1" applyNumberFormat="0" applyAlignment="0" applyProtection="0"/>
    <xf numFmtId="209" fontId="82" fillId="33" borderId="70" applyNumberFormat="0" applyAlignment="0" applyProtection="0"/>
    <xf numFmtId="0" fontId="82" fillId="33" borderId="70" applyNumberFormat="0" applyAlignment="0" applyProtection="0"/>
    <xf numFmtId="0" fontId="82" fillId="33" borderId="70" applyNumberFormat="0" applyAlignment="0" applyProtection="0"/>
    <xf numFmtId="0" fontId="82" fillId="33" borderId="70" applyNumberFormat="0" applyAlignment="0" applyProtection="0"/>
    <xf numFmtId="209" fontId="85" fillId="0" borderId="72" applyNumberFormat="0" applyFill="0" applyAlignment="0" applyProtection="0"/>
    <xf numFmtId="209" fontId="85" fillId="0" borderId="72" applyNumberFormat="0" applyFill="0" applyAlignment="0" applyProtection="0"/>
    <xf numFmtId="209" fontId="85" fillId="0" borderId="72" applyNumberFormat="0" applyFill="0" applyAlignment="0" applyProtection="0"/>
    <xf numFmtId="0" fontId="61" fillId="0" borderId="13" applyNumberFormat="0" applyFill="0" applyAlignment="0" applyProtection="0"/>
    <xf numFmtId="209" fontId="85" fillId="0" borderId="72" applyNumberFormat="0" applyFill="0" applyAlignment="0" applyProtection="0"/>
    <xf numFmtId="201" fontId="3" fillId="0" borderId="0" applyFont="0" applyFill="0" applyBorder="0" applyAlignment="0" applyProtection="0"/>
    <xf numFmtId="209" fontId="81" fillId="32" borderId="0" applyNumberFormat="0" applyBorder="0" applyAlignment="0" applyProtection="0"/>
    <xf numFmtId="209" fontId="81" fillId="32" borderId="0" applyNumberFormat="0" applyBorder="0" applyAlignment="0" applyProtection="0"/>
    <xf numFmtId="209" fontId="81" fillId="32" borderId="0" applyNumberFormat="0" applyBorder="0" applyAlignment="0" applyProtection="0"/>
    <xf numFmtId="0" fontId="62" fillId="26" borderId="0" applyNumberFormat="0" applyBorder="0" applyAlignment="0" applyProtection="0"/>
    <xf numFmtId="209" fontId="81" fillId="32" borderId="0" applyNumberFormat="0" applyBorder="0" applyAlignment="0" applyProtection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0" fontId="17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0" fontId="2" fillId="0" borderId="0"/>
    <xf numFmtId="0" fontId="2" fillId="0" borderId="0"/>
    <xf numFmtId="209" fontId="2" fillId="0" borderId="0"/>
    <xf numFmtId="0" fontId="2" fillId="0" borderId="0"/>
    <xf numFmtId="214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14" fontId="3" fillId="0" borderId="0"/>
    <xf numFmtId="209" fontId="2" fillId="0" borderId="0"/>
    <xf numFmtId="183" fontId="3" fillId="0" borderId="0" applyFill="0" applyBorder="0" applyAlignment="0"/>
    <xf numFmtId="0" fontId="17" fillId="0" borderId="0"/>
    <xf numFmtId="0" fontId="17" fillId="0" borderId="0"/>
    <xf numFmtId="0" fontId="17" fillId="0" borderId="0"/>
    <xf numFmtId="0" fontId="3" fillId="0" borderId="0"/>
    <xf numFmtId="0" fontId="3" fillId="0" borderId="0"/>
    <xf numFmtId="0" fontId="17" fillId="27" borderId="0"/>
    <xf numFmtId="0" fontId="17" fillId="27" borderId="0"/>
    <xf numFmtId="0" fontId="17" fillId="27" borderId="0"/>
    <xf numFmtId="0" fontId="2" fillId="0" borderId="0"/>
    <xf numFmtId="0" fontId="2" fillId="0" borderId="0"/>
    <xf numFmtId="209" fontId="2" fillId="0" borderId="0"/>
    <xf numFmtId="0" fontId="2" fillId="0" borderId="0"/>
    <xf numFmtId="0" fontId="2" fillId="0" borderId="0"/>
    <xf numFmtId="0" fontId="2" fillId="0" borderId="0"/>
    <xf numFmtId="209" fontId="2" fillId="0" borderId="0"/>
    <xf numFmtId="0" fontId="2" fillId="0" borderId="0"/>
    <xf numFmtId="0" fontId="2" fillId="0" borderId="0"/>
    <xf numFmtId="0" fontId="2" fillId="0" borderId="0"/>
    <xf numFmtId="209" fontId="2" fillId="0" borderId="0"/>
    <xf numFmtId="209" fontId="2" fillId="0" borderId="0"/>
    <xf numFmtId="0" fontId="2" fillId="0" borderId="0"/>
    <xf numFmtId="0" fontId="2" fillId="0" borderId="0"/>
    <xf numFmtId="0" fontId="2" fillId="0" borderId="0"/>
    <xf numFmtId="209" fontId="2" fillId="0" borderId="0"/>
    <xf numFmtId="0" fontId="2" fillId="0" borderId="0"/>
    <xf numFmtId="209" fontId="2" fillId="0" borderId="0"/>
    <xf numFmtId="215" fontId="3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0" fontId="3" fillId="0" borderId="0"/>
    <xf numFmtId="0" fontId="17" fillId="0" borderId="0"/>
    <xf numFmtId="0" fontId="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7" fillId="0" borderId="0"/>
    <xf numFmtId="0" fontId="38" fillId="0" borderId="0"/>
    <xf numFmtId="0" fontId="3" fillId="0" borderId="0"/>
    <xf numFmtId="0" fontId="3" fillId="0" borderId="0"/>
    <xf numFmtId="0" fontId="3" fillId="0" borderId="0"/>
    <xf numFmtId="0" fontId="17" fillId="0" borderId="0"/>
    <xf numFmtId="0" fontId="3" fillId="0" borderId="0"/>
    <xf numFmtId="0" fontId="38" fillId="0" borderId="0"/>
    <xf numFmtId="0" fontId="3" fillId="0" borderId="0"/>
    <xf numFmtId="0" fontId="3" fillId="0" borderId="0"/>
    <xf numFmtId="0" fontId="3" fillId="0" borderId="0"/>
    <xf numFmtId="0" fontId="17" fillId="0" borderId="0"/>
    <xf numFmtId="0" fontId="3" fillId="0" borderId="0"/>
    <xf numFmtId="0" fontId="38" fillId="0" borderId="0"/>
    <xf numFmtId="0" fontId="17" fillId="0" borderId="0"/>
    <xf numFmtId="0" fontId="38" fillId="0" borderId="0"/>
    <xf numFmtId="0" fontId="17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7" fillId="0" borderId="0"/>
    <xf numFmtId="0" fontId="3" fillId="0" borderId="0"/>
    <xf numFmtId="0" fontId="3" fillId="0" borderId="0"/>
    <xf numFmtId="0" fontId="3" fillId="0" borderId="0"/>
    <xf numFmtId="0" fontId="1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7" fillId="0" borderId="0"/>
    <xf numFmtId="0" fontId="3" fillId="0" borderId="0"/>
    <xf numFmtId="0" fontId="17" fillId="0" borderId="0"/>
    <xf numFmtId="0" fontId="17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7" fillId="0" borderId="0"/>
    <xf numFmtId="0" fontId="3" fillId="0" borderId="0"/>
    <xf numFmtId="0" fontId="3" fillId="0" borderId="0"/>
    <xf numFmtId="0" fontId="3" fillId="0" borderId="0"/>
    <xf numFmtId="0" fontId="1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7" fillId="0" borderId="0"/>
    <xf numFmtId="0" fontId="3" fillId="0" borderId="0"/>
    <xf numFmtId="0" fontId="17" fillId="0" borderId="0"/>
    <xf numFmtId="0" fontId="17" fillId="0" borderId="0"/>
    <xf numFmtId="0" fontId="38" fillId="0" borderId="0"/>
    <xf numFmtId="0" fontId="38" fillId="0" borderId="0"/>
    <xf numFmtId="0" fontId="3" fillId="0" borderId="0"/>
    <xf numFmtId="209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09" fontId="3" fillId="0" borderId="0"/>
    <xf numFmtId="209" fontId="3" fillId="0" borderId="0"/>
    <xf numFmtId="0" fontId="17" fillId="0" borderId="0"/>
    <xf numFmtId="209" fontId="3" fillId="0" borderId="0"/>
    <xf numFmtId="0" fontId="3" fillId="0" borderId="0"/>
    <xf numFmtId="209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209" fontId="3" fillId="0" borderId="0"/>
    <xf numFmtId="209" fontId="3" fillId="0" borderId="0"/>
    <xf numFmtId="0" fontId="2" fillId="0" borderId="0"/>
    <xf numFmtId="209" fontId="3" fillId="0" borderId="0"/>
    <xf numFmtId="0" fontId="3" fillId="0" borderId="0"/>
    <xf numFmtId="0" fontId="2" fillId="0" borderId="0"/>
    <xf numFmtId="0" fontId="2" fillId="0" borderId="0"/>
    <xf numFmtId="0" fontId="17" fillId="0" borderId="0"/>
    <xf numFmtId="0" fontId="3" fillId="0" borderId="0"/>
    <xf numFmtId="0" fontId="17" fillId="0" borderId="0"/>
    <xf numFmtId="209" fontId="2" fillId="0" borderId="0"/>
    <xf numFmtId="20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0" fontId="2" fillId="0" borderId="0"/>
    <xf numFmtId="0" fontId="2" fillId="0" borderId="0"/>
    <xf numFmtId="0" fontId="2" fillId="0" borderId="0"/>
    <xf numFmtId="209" fontId="2" fillId="0" borderId="0"/>
    <xf numFmtId="0" fontId="2" fillId="0" borderId="0"/>
    <xf numFmtId="209" fontId="2" fillId="0" borderId="0"/>
    <xf numFmtId="209" fontId="2" fillId="0" borderId="0"/>
    <xf numFmtId="0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0" fontId="2" fillId="0" borderId="0"/>
    <xf numFmtId="209" fontId="2" fillId="0" borderId="0"/>
    <xf numFmtId="209" fontId="2" fillId="0" borderId="0"/>
    <xf numFmtId="209" fontId="2" fillId="0" borderId="0"/>
    <xf numFmtId="0" fontId="2" fillId="0" borderId="0"/>
    <xf numFmtId="209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" fillId="0" borderId="0"/>
    <xf numFmtId="0" fontId="17" fillId="0" borderId="0"/>
    <xf numFmtId="0" fontId="3" fillId="0" borderId="0"/>
    <xf numFmtId="209" fontId="2" fillId="0" borderId="0"/>
    <xf numFmtId="209" fontId="2" fillId="0" borderId="0"/>
    <xf numFmtId="0" fontId="2" fillId="0" borderId="0"/>
    <xf numFmtId="209" fontId="2" fillId="0" borderId="0"/>
    <xf numFmtId="209" fontId="2" fillId="0" borderId="0"/>
    <xf numFmtId="209" fontId="2" fillId="0" borderId="0"/>
    <xf numFmtId="0" fontId="2" fillId="0" borderId="0"/>
    <xf numFmtId="209" fontId="2" fillId="0" borderId="0"/>
    <xf numFmtId="209" fontId="2" fillId="0" borderId="0"/>
    <xf numFmtId="209" fontId="2" fillId="0" borderId="0"/>
    <xf numFmtId="0" fontId="2" fillId="0" borderId="0"/>
    <xf numFmtId="209" fontId="2" fillId="0" borderId="0"/>
    <xf numFmtId="209" fontId="2" fillId="0" borderId="0"/>
    <xf numFmtId="209" fontId="2" fillId="0" borderId="0"/>
    <xf numFmtId="0" fontId="2" fillId="0" borderId="0"/>
    <xf numFmtId="209" fontId="2" fillId="0" borderId="0"/>
    <xf numFmtId="209" fontId="2" fillId="0" borderId="0"/>
    <xf numFmtId="209" fontId="2" fillId="0" borderId="0"/>
    <xf numFmtId="0" fontId="2" fillId="0" borderId="0"/>
    <xf numFmtId="0" fontId="2" fillId="0" borderId="0"/>
    <xf numFmtId="0" fontId="2" fillId="0" borderId="0"/>
    <xf numFmtId="209" fontId="2" fillId="0" borderId="0"/>
    <xf numFmtId="209" fontId="2" fillId="0" borderId="0"/>
    <xf numFmtId="209" fontId="2" fillId="0" borderId="0"/>
    <xf numFmtId="0" fontId="2" fillId="0" borderId="0"/>
    <xf numFmtId="0" fontId="2" fillId="0" borderId="0"/>
    <xf numFmtId="0" fontId="2" fillId="0" borderId="0"/>
    <xf numFmtId="209" fontId="2" fillId="0" borderId="0"/>
    <xf numFmtId="209" fontId="2" fillId="0" borderId="0"/>
    <xf numFmtId="209" fontId="2" fillId="0" borderId="0"/>
    <xf numFmtId="0" fontId="2" fillId="0" borderId="0"/>
    <xf numFmtId="0" fontId="2" fillId="0" borderId="0"/>
    <xf numFmtId="0" fontId="2" fillId="0" borderId="0"/>
    <xf numFmtId="209" fontId="2" fillId="0" borderId="0"/>
    <xf numFmtId="209" fontId="2" fillId="0" borderId="0"/>
    <xf numFmtId="209" fontId="2" fillId="0" borderId="0"/>
    <xf numFmtId="0" fontId="2" fillId="0" borderId="0"/>
    <xf numFmtId="0" fontId="2" fillId="0" borderId="0"/>
    <xf numFmtId="0" fontId="2" fillId="0" borderId="0"/>
    <xf numFmtId="209" fontId="2" fillId="0" borderId="0"/>
    <xf numFmtId="209" fontId="2" fillId="0" borderId="0"/>
    <xf numFmtId="209" fontId="2" fillId="0" borderId="0"/>
    <xf numFmtId="0" fontId="2" fillId="0" borderId="0"/>
    <xf numFmtId="0" fontId="2" fillId="0" borderId="0"/>
    <xf numFmtId="0" fontId="2" fillId="0" borderId="0"/>
    <xf numFmtId="209" fontId="2" fillId="0" borderId="0"/>
    <xf numFmtId="209" fontId="2" fillId="0" borderId="0"/>
    <xf numFmtId="209" fontId="2" fillId="0" borderId="0"/>
    <xf numFmtId="0" fontId="2" fillId="0" borderId="0"/>
    <xf numFmtId="0" fontId="2" fillId="0" borderId="0"/>
    <xf numFmtId="0" fontId="2" fillId="0" borderId="0"/>
    <xf numFmtId="20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09" fontId="2" fillId="0" borderId="0"/>
    <xf numFmtId="0" fontId="2" fillId="0" borderId="0"/>
    <xf numFmtId="209" fontId="2" fillId="0" borderId="0"/>
    <xf numFmtId="209" fontId="2" fillId="0" borderId="0"/>
    <xf numFmtId="0" fontId="2" fillId="0" borderId="0"/>
    <xf numFmtId="0" fontId="2" fillId="0" borderId="0"/>
    <xf numFmtId="0" fontId="2" fillId="0" borderId="0"/>
    <xf numFmtId="209" fontId="2" fillId="0" borderId="0"/>
    <xf numFmtId="209" fontId="2" fillId="0" borderId="0"/>
    <xf numFmtId="209" fontId="2" fillId="0" borderId="0"/>
    <xf numFmtId="0" fontId="2" fillId="0" borderId="0"/>
    <xf numFmtId="0" fontId="2" fillId="0" borderId="0"/>
    <xf numFmtId="0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0" fontId="2" fillId="0" borderId="0"/>
    <xf numFmtId="0" fontId="2" fillId="0" borderId="0"/>
    <xf numFmtId="0" fontId="2" fillId="0" borderId="0"/>
    <xf numFmtId="209" fontId="2" fillId="0" borderId="0"/>
    <xf numFmtId="209" fontId="2" fillId="0" borderId="0"/>
    <xf numFmtId="209" fontId="2" fillId="0" borderId="0"/>
    <xf numFmtId="0" fontId="2" fillId="0" borderId="0"/>
    <xf numFmtId="0" fontId="2" fillId="0" borderId="0"/>
    <xf numFmtId="0" fontId="2" fillId="0" borderId="0"/>
    <xf numFmtId="20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09" fontId="2" fillId="0" borderId="0"/>
    <xf numFmtId="0" fontId="2" fillId="0" borderId="0"/>
    <xf numFmtId="209" fontId="2" fillId="0" borderId="0"/>
    <xf numFmtId="0" fontId="2" fillId="0" borderId="0"/>
    <xf numFmtId="0" fontId="2" fillId="0" borderId="0"/>
    <xf numFmtId="0" fontId="2" fillId="0" borderId="0"/>
    <xf numFmtId="209" fontId="2" fillId="0" borderId="0"/>
    <xf numFmtId="0" fontId="2" fillId="0" borderId="0"/>
    <xf numFmtId="209" fontId="2" fillId="0" borderId="0"/>
    <xf numFmtId="209" fontId="2" fillId="0" borderId="0"/>
    <xf numFmtId="209" fontId="2" fillId="0" borderId="0"/>
    <xf numFmtId="0" fontId="17" fillId="0" borderId="0"/>
    <xf numFmtId="0" fontId="17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0" fontId="2" fillId="0" borderId="0"/>
    <xf numFmtId="0" fontId="2" fillId="0" borderId="0"/>
    <xf numFmtId="209" fontId="2" fillId="0" borderId="0"/>
    <xf numFmtId="0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0" fontId="2" fillId="0" borderId="0"/>
    <xf numFmtId="0" fontId="2" fillId="0" borderId="0"/>
    <xf numFmtId="209" fontId="2" fillId="0" borderId="0"/>
    <xf numFmtId="0" fontId="2" fillId="0" borderId="0"/>
    <xf numFmtId="0" fontId="2" fillId="0" borderId="0"/>
    <xf numFmtId="0" fontId="2" fillId="0" borderId="0"/>
    <xf numFmtId="209" fontId="2" fillId="0" borderId="0"/>
    <xf numFmtId="0" fontId="2" fillId="0" borderId="0"/>
    <xf numFmtId="0" fontId="93" fillId="0" borderId="0"/>
    <xf numFmtId="209" fontId="2" fillId="0" borderId="0"/>
    <xf numFmtId="0" fontId="2" fillId="0" borderId="0"/>
    <xf numFmtId="0" fontId="2" fillId="0" borderId="0"/>
    <xf numFmtId="209" fontId="2" fillId="0" borderId="0"/>
    <xf numFmtId="0" fontId="2" fillId="0" borderId="0"/>
    <xf numFmtId="38" fontId="3" fillId="0" borderId="0"/>
    <xf numFmtId="0" fontId="2" fillId="0" borderId="0"/>
    <xf numFmtId="0" fontId="2" fillId="0" borderId="0"/>
    <xf numFmtId="0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0" fontId="2" fillId="0" borderId="0"/>
    <xf numFmtId="0" fontId="2" fillId="0" borderId="0"/>
    <xf numFmtId="209" fontId="2" fillId="0" borderId="0"/>
    <xf numFmtId="0" fontId="2" fillId="0" borderId="0"/>
    <xf numFmtId="0" fontId="2" fillId="0" borderId="0"/>
    <xf numFmtId="0" fontId="2" fillId="0" borderId="0"/>
    <xf numFmtId="209" fontId="2" fillId="0" borderId="0"/>
    <xf numFmtId="0" fontId="2" fillId="0" borderId="0"/>
    <xf numFmtId="0" fontId="2" fillId="0" borderId="0"/>
    <xf numFmtId="0" fontId="2" fillId="0" borderId="0"/>
    <xf numFmtId="209" fontId="2" fillId="0" borderId="0"/>
    <xf numFmtId="0" fontId="2" fillId="0" borderId="0"/>
    <xf numFmtId="0" fontId="2" fillId="0" borderId="0"/>
    <xf numFmtId="0" fontId="2" fillId="0" borderId="0"/>
    <xf numFmtId="209" fontId="2" fillId="0" borderId="0"/>
    <xf numFmtId="0" fontId="2" fillId="0" borderId="0"/>
    <xf numFmtId="0" fontId="2" fillId="0" borderId="0"/>
    <xf numFmtId="0" fontId="2" fillId="0" borderId="0"/>
    <xf numFmtId="209" fontId="2" fillId="0" borderId="0"/>
    <xf numFmtId="0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09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0" fontId="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" fillId="0" borderId="0"/>
    <xf numFmtId="0" fontId="3" fillId="0" borderId="0"/>
    <xf numFmtId="0" fontId="3" fillId="0" borderId="0"/>
    <xf numFmtId="209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209" fontId="2" fillId="0" borderId="0"/>
    <xf numFmtId="0" fontId="2" fillId="0" borderId="0"/>
    <xf numFmtId="209" fontId="2" fillId="0" borderId="0"/>
    <xf numFmtId="0" fontId="2" fillId="0" borderId="0"/>
    <xf numFmtId="209" fontId="2" fillId="0" borderId="0"/>
    <xf numFmtId="0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38" fontId="3" fillId="0" borderId="0"/>
    <xf numFmtId="0" fontId="17" fillId="0" borderId="0"/>
    <xf numFmtId="0" fontId="17" fillId="0" borderId="0"/>
    <xf numFmtId="0" fontId="17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0" fontId="17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0" fontId="38" fillId="36" borderId="74" applyNumberFormat="0" applyFont="0" applyAlignment="0" applyProtection="0"/>
    <xf numFmtId="0" fontId="38" fillId="36" borderId="74" applyNumberFormat="0" applyFont="0" applyAlignment="0" applyProtection="0"/>
    <xf numFmtId="0" fontId="38" fillId="36" borderId="74" applyNumberFormat="0" applyFont="0" applyAlignment="0" applyProtection="0"/>
    <xf numFmtId="0" fontId="38" fillId="36" borderId="74" applyNumberFormat="0" applyFont="0" applyAlignment="0" applyProtection="0"/>
    <xf numFmtId="0" fontId="38" fillId="36" borderId="74" applyNumberFormat="0" applyFont="0" applyAlignment="0" applyProtection="0"/>
    <xf numFmtId="0" fontId="2" fillId="36" borderId="74" applyNumberFormat="0" applyFont="0" applyAlignment="0" applyProtection="0"/>
    <xf numFmtId="0" fontId="2" fillId="36" borderId="74" applyNumberFormat="0" applyFont="0" applyAlignment="0" applyProtection="0"/>
    <xf numFmtId="0" fontId="2" fillId="36" borderId="74" applyNumberFormat="0" applyFont="0" applyAlignment="0" applyProtection="0"/>
    <xf numFmtId="0" fontId="2" fillId="36" borderId="74" applyNumberFormat="0" applyFont="0" applyAlignment="0" applyProtection="0"/>
    <xf numFmtId="0" fontId="2" fillId="36" borderId="74" applyNumberFormat="0" applyFont="0" applyAlignment="0" applyProtection="0"/>
    <xf numFmtId="0" fontId="2" fillId="36" borderId="74" applyNumberFormat="0" applyFont="0" applyAlignment="0" applyProtection="0"/>
    <xf numFmtId="0" fontId="2" fillId="36" borderId="74" applyNumberFormat="0" applyFont="0" applyAlignment="0" applyProtection="0"/>
    <xf numFmtId="0" fontId="2" fillId="36" borderId="74" applyNumberFormat="0" applyFont="0" applyAlignment="0" applyProtection="0"/>
    <xf numFmtId="0" fontId="2" fillId="36" borderId="74" applyNumberFormat="0" applyFont="0" applyAlignment="0" applyProtection="0"/>
    <xf numFmtId="0" fontId="2" fillId="36" borderId="74" applyNumberFormat="0" applyFont="0" applyAlignment="0" applyProtection="0"/>
    <xf numFmtId="0" fontId="2" fillId="36" borderId="74" applyNumberFormat="0" applyFont="0" applyAlignment="0" applyProtection="0"/>
    <xf numFmtId="0" fontId="2" fillId="36" borderId="74" applyNumberFormat="0" applyFont="0" applyAlignment="0" applyProtection="0"/>
    <xf numFmtId="0" fontId="2" fillId="36" borderId="74" applyNumberFormat="0" applyFont="0" applyAlignment="0" applyProtection="0"/>
    <xf numFmtId="0" fontId="2" fillId="36" borderId="74" applyNumberFormat="0" applyFont="0" applyAlignment="0" applyProtection="0"/>
    <xf numFmtId="0" fontId="2" fillId="36" borderId="74" applyNumberFormat="0" applyFont="0" applyAlignment="0" applyProtection="0"/>
    <xf numFmtId="0" fontId="38" fillId="36" borderId="74" applyNumberFormat="0" applyFont="0" applyAlignment="0" applyProtection="0"/>
    <xf numFmtId="0" fontId="3" fillId="28" borderId="14" applyNumberFormat="0" applyFont="0" applyAlignment="0" applyProtection="0"/>
    <xf numFmtId="0" fontId="3" fillId="28" borderId="14" applyNumberFormat="0" applyFont="0" applyAlignment="0" applyProtection="0"/>
    <xf numFmtId="0" fontId="3" fillId="28" borderId="14" applyNumberFormat="0" applyFont="0" applyAlignment="0" applyProtection="0"/>
    <xf numFmtId="0" fontId="3" fillId="28" borderId="14" applyNumberFormat="0" applyFont="0" applyAlignment="0" applyProtection="0"/>
    <xf numFmtId="0" fontId="38" fillId="36" borderId="74" applyNumberFormat="0" applyFont="0" applyAlignment="0" applyProtection="0"/>
    <xf numFmtId="0" fontId="38" fillId="36" borderId="74" applyNumberFormat="0" applyFont="0" applyAlignment="0" applyProtection="0"/>
    <xf numFmtId="0" fontId="38" fillId="36" borderId="74" applyNumberFormat="0" applyFont="0" applyAlignment="0" applyProtection="0"/>
    <xf numFmtId="0" fontId="38" fillId="36" borderId="74" applyNumberFormat="0" applyFont="0" applyAlignment="0" applyProtection="0"/>
    <xf numFmtId="0" fontId="38" fillId="36" borderId="74" applyNumberFormat="0" applyFont="0" applyAlignment="0" applyProtection="0"/>
    <xf numFmtId="0" fontId="38" fillId="36" borderId="74" applyNumberFormat="0" applyFont="0" applyAlignment="0" applyProtection="0"/>
    <xf numFmtId="0" fontId="3" fillId="28" borderId="14" applyNumberFormat="0" applyFont="0" applyAlignment="0" applyProtection="0"/>
    <xf numFmtId="209" fontId="38" fillId="36" borderId="74" applyNumberFormat="0" applyFont="0" applyAlignment="0" applyProtection="0"/>
    <xf numFmtId="0" fontId="38" fillId="36" borderId="74" applyNumberFormat="0" applyFont="0" applyAlignment="0" applyProtection="0"/>
    <xf numFmtId="0" fontId="3" fillId="28" borderId="14" applyNumberFormat="0" applyFont="0" applyAlignment="0" applyProtection="0"/>
    <xf numFmtId="209" fontId="38" fillId="36" borderId="74" applyNumberFormat="0" applyFont="0" applyAlignment="0" applyProtection="0"/>
    <xf numFmtId="0" fontId="3" fillId="28" borderId="14" applyNumberFormat="0" applyFont="0" applyAlignment="0" applyProtection="0"/>
    <xf numFmtId="0" fontId="3" fillId="28" borderId="14" applyNumberFormat="0" applyFont="0" applyAlignment="0" applyProtection="0"/>
    <xf numFmtId="0" fontId="3" fillId="28" borderId="14" applyNumberFormat="0" applyFont="0" applyAlignment="0" applyProtection="0"/>
    <xf numFmtId="0" fontId="3" fillId="28" borderId="14" applyNumberFormat="0" applyFont="0" applyAlignment="0" applyProtection="0"/>
    <xf numFmtId="0" fontId="3" fillId="28" borderId="14" applyNumberFormat="0" applyFont="0" applyAlignment="0" applyProtection="0"/>
    <xf numFmtId="0" fontId="38" fillId="36" borderId="74" applyNumberFormat="0" applyFont="0" applyAlignment="0" applyProtection="0"/>
    <xf numFmtId="0" fontId="3" fillId="28" borderId="14" applyNumberFormat="0" applyFont="0" applyAlignment="0" applyProtection="0"/>
    <xf numFmtId="0" fontId="3" fillId="28" borderId="14" applyNumberFormat="0" applyFont="0" applyAlignment="0" applyProtection="0"/>
    <xf numFmtId="0" fontId="3" fillId="28" borderId="14" applyNumberFormat="0" applyFont="0" applyAlignment="0" applyProtection="0"/>
    <xf numFmtId="0" fontId="3" fillId="28" borderId="14" applyNumberFormat="0" applyFont="0" applyAlignment="0" applyProtection="0"/>
    <xf numFmtId="0" fontId="3" fillId="28" borderId="14" applyNumberFormat="0" applyFont="0" applyAlignment="0" applyProtection="0"/>
    <xf numFmtId="0" fontId="38" fillId="36" borderId="74" applyNumberFormat="0" applyFont="0" applyAlignment="0" applyProtection="0"/>
    <xf numFmtId="0" fontId="38" fillId="36" borderId="74" applyNumberFormat="0" applyFont="0" applyAlignment="0" applyProtection="0"/>
    <xf numFmtId="0" fontId="38" fillId="36" borderId="74" applyNumberFormat="0" applyFont="0" applyAlignment="0" applyProtection="0"/>
    <xf numFmtId="0" fontId="3" fillId="28" borderId="14" applyNumberFormat="0" applyFont="0" applyAlignment="0" applyProtection="0"/>
    <xf numFmtId="0" fontId="38" fillId="36" borderId="74" applyNumberFormat="0" applyFont="0" applyAlignment="0" applyProtection="0"/>
    <xf numFmtId="209" fontId="38" fillId="36" borderId="74" applyNumberFormat="0" applyFont="0" applyAlignment="0" applyProtection="0"/>
    <xf numFmtId="0" fontId="3" fillId="28" borderId="14" applyNumberFormat="0" applyFont="0" applyAlignment="0" applyProtection="0"/>
    <xf numFmtId="0" fontId="38" fillId="36" borderId="74" applyNumberFormat="0" applyFont="0" applyAlignment="0" applyProtection="0"/>
    <xf numFmtId="209" fontId="38" fillId="36" borderId="74" applyNumberFormat="0" applyFont="0" applyAlignment="0" applyProtection="0"/>
    <xf numFmtId="0" fontId="38" fillId="36" borderId="74" applyNumberFormat="0" applyFont="0" applyAlignment="0" applyProtection="0"/>
    <xf numFmtId="0" fontId="38" fillId="36" borderId="74" applyNumberFormat="0" applyFont="0" applyAlignment="0" applyProtection="0"/>
    <xf numFmtId="0" fontId="38" fillId="36" borderId="74" applyNumberFormat="0" applyFont="0" applyAlignment="0" applyProtection="0"/>
    <xf numFmtId="0" fontId="38" fillId="36" borderId="74" applyNumberFormat="0" applyFont="0" applyAlignment="0" applyProtection="0"/>
    <xf numFmtId="0" fontId="38" fillId="36" borderId="74" applyNumberFormat="0" applyFont="0" applyAlignment="0" applyProtection="0"/>
    <xf numFmtId="209" fontId="83" fillId="34" borderId="71" applyNumberFormat="0" applyAlignment="0" applyProtection="0"/>
    <xf numFmtId="209" fontId="83" fillId="34" borderId="71" applyNumberFormat="0" applyAlignment="0" applyProtection="0"/>
    <xf numFmtId="209" fontId="83" fillId="34" borderId="71" applyNumberFormat="0" applyAlignment="0" applyProtection="0"/>
    <xf numFmtId="0" fontId="65" fillId="20" borderId="15" applyNumberFormat="0" applyAlignment="0" applyProtection="0"/>
    <xf numFmtId="209" fontId="83" fillId="34" borderId="71" applyNumberFormat="0" applyAlignment="0" applyProtection="0"/>
    <xf numFmtId="40" fontId="94" fillId="29" borderId="0">
      <alignment horizontal="right"/>
    </xf>
    <xf numFmtId="0" fontId="95" fillId="29" borderId="0">
      <alignment horizontal="right"/>
    </xf>
    <xf numFmtId="0" fontId="96" fillId="29" borderId="23"/>
    <xf numFmtId="0" fontId="96" fillId="0" borderId="0" applyBorder="0">
      <alignment horizontal="centerContinuous"/>
    </xf>
    <xf numFmtId="0" fontId="97" fillId="0" borderId="0" applyBorder="0">
      <alignment horizontal="centerContinuous"/>
    </xf>
    <xf numFmtId="202" fontId="3" fillId="0" borderId="16" applyFont="0" applyFill="0" applyBorder="0" applyAlignment="0" applyProtection="0">
      <alignment horizontal="right"/>
    </xf>
    <xf numFmtId="20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" fillId="0" borderId="0" applyNumberFormat="0" applyBorder="0" applyAlignment="0"/>
    <xf numFmtId="209" fontId="5" fillId="0" borderId="0" applyNumberFormat="0" applyBorder="0" applyAlignment="0"/>
    <xf numFmtId="0" fontId="98" fillId="0" borderId="0" applyNumberFormat="0" applyBorder="0" applyAlignment="0"/>
    <xf numFmtId="0" fontId="91" fillId="0" borderId="0" applyNumberFormat="0" applyBorder="0" applyAlignment="0"/>
    <xf numFmtId="0" fontId="5" fillId="0" borderId="0" applyNumberFormat="0" applyBorder="0" applyAlignment="0"/>
    <xf numFmtId="203" fontId="3" fillId="0" borderId="0" applyFill="0" applyBorder="0" applyAlignment="0" applyProtection="0"/>
    <xf numFmtId="209" fontId="75" fillId="0" borderId="0" applyNumberFormat="0" applyFill="0" applyBorder="0" applyAlignment="0" applyProtection="0"/>
    <xf numFmtId="209" fontId="75" fillId="0" borderId="0" applyNumberFormat="0" applyFill="0" applyBorder="0" applyAlignment="0" applyProtection="0"/>
    <xf numFmtId="209" fontId="75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209" fontId="75" fillId="0" borderId="0" applyNumberFormat="0" applyFill="0" applyBorder="0" applyAlignment="0" applyProtection="0"/>
    <xf numFmtId="209" fontId="89" fillId="0" borderId="75" applyNumberFormat="0" applyFill="0" applyAlignment="0" applyProtection="0"/>
    <xf numFmtId="209" fontId="89" fillId="0" borderId="75" applyNumberFormat="0" applyFill="0" applyAlignment="0" applyProtection="0"/>
    <xf numFmtId="209" fontId="89" fillId="0" borderId="75" applyNumberFormat="0" applyFill="0" applyAlignment="0" applyProtection="0"/>
    <xf numFmtId="0" fontId="67" fillId="0" borderId="19" applyNumberFormat="0" applyFill="0" applyAlignment="0" applyProtection="0"/>
    <xf numFmtId="209" fontId="89" fillId="0" borderId="75" applyNumberFormat="0" applyFill="0" applyAlignment="0" applyProtection="0"/>
    <xf numFmtId="209" fontId="87" fillId="0" borderId="0" applyNumberFormat="0" applyFill="0" applyBorder="0" applyAlignment="0" applyProtection="0"/>
    <xf numFmtId="209" fontId="87" fillId="0" borderId="0" applyNumberFormat="0" applyFill="0" applyBorder="0" applyAlignment="0" applyProtection="0"/>
    <xf numFmtId="209" fontId="87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209" fontId="87" fillId="0" borderId="0" applyNumberFormat="0" applyFill="0" applyBorder="0" applyAlignment="0" applyProtection="0"/>
    <xf numFmtId="185" fontId="3" fillId="0" borderId="7" applyFont="0" applyFill="0" applyBorder="0" applyAlignment="0" applyProtection="0"/>
    <xf numFmtId="37" fontId="92" fillId="62" borderId="76" applyNumberFormat="0" applyBorder="0" applyAlignment="0" applyProtection="0"/>
    <xf numFmtId="38" fontId="3" fillId="0" borderId="0"/>
    <xf numFmtId="0" fontId="3" fillId="0" borderId="0"/>
    <xf numFmtId="170" fontId="104" fillId="0" borderId="0" applyFont="0" applyFill="0" applyBorder="0" applyAlignment="0" applyProtection="0"/>
    <xf numFmtId="9" fontId="104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</cellStyleXfs>
  <cellXfs count="172">
    <xf numFmtId="0" fontId="0" fillId="0" borderId="0" xfId="0"/>
    <xf numFmtId="0" fontId="99" fillId="63" borderId="0" xfId="0" applyFont="1" applyFill="1"/>
    <xf numFmtId="0" fontId="99" fillId="63" borderId="0" xfId="0" applyFont="1" applyFill="1" applyBorder="1"/>
    <xf numFmtId="37" fontId="100" fillId="63" borderId="7" xfId="0" applyNumberFormat="1" applyFont="1" applyFill="1" applyBorder="1" applyAlignment="1" applyProtection="1">
      <alignment horizontal="center"/>
    </xf>
    <xf numFmtId="0" fontId="99" fillId="63" borderId="21" xfId="0" applyFont="1" applyFill="1" applyBorder="1"/>
    <xf numFmtId="0" fontId="100" fillId="63" borderId="0" xfId="0" applyFont="1" applyFill="1" applyBorder="1" applyAlignment="1"/>
    <xf numFmtId="0" fontId="99" fillId="63" borderId="0" xfId="0" applyFont="1" applyFill="1" applyBorder="1" applyAlignment="1"/>
    <xf numFmtId="0" fontId="100" fillId="63" borderId="21" xfId="0" applyFont="1" applyFill="1" applyBorder="1" applyAlignment="1"/>
    <xf numFmtId="3" fontId="99" fillId="63" borderId="0" xfId="0" applyNumberFormat="1" applyFont="1" applyFill="1" applyBorder="1" applyAlignment="1" applyProtection="1"/>
    <xf numFmtId="169" fontId="99" fillId="63" borderId="0" xfId="0" applyNumberFormat="1" applyFont="1" applyFill="1" applyBorder="1" applyAlignment="1"/>
    <xf numFmtId="169" fontId="99" fillId="63" borderId="0" xfId="0" applyNumberFormat="1" applyFont="1" applyFill="1" applyBorder="1" applyAlignment="1" applyProtection="1">
      <protection locked="0"/>
    </xf>
    <xf numFmtId="169" fontId="100" fillId="63" borderId="7" xfId="0" applyNumberFormat="1" applyFont="1" applyFill="1" applyBorder="1" applyProtection="1"/>
    <xf numFmtId="169" fontId="99" fillId="63" borderId="0" xfId="0" applyNumberFormat="1" applyFont="1" applyFill="1" applyBorder="1"/>
    <xf numFmtId="169" fontId="99" fillId="63" borderId="21" xfId="0" applyNumberFormat="1" applyFont="1" applyFill="1" applyBorder="1" applyProtection="1"/>
    <xf numFmtId="169" fontId="100" fillId="63" borderId="47" xfId="0" applyNumberFormat="1" applyFont="1" applyFill="1" applyBorder="1" applyProtection="1"/>
    <xf numFmtId="169" fontId="99" fillId="63" borderId="0" xfId="0" applyNumberFormat="1" applyFont="1" applyFill="1" applyBorder="1" applyProtection="1">
      <protection locked="0"/>
    </xf>
    <xf numFmtId="169" fontId="100" fillId="63" borderId="49" xfId="0" applyNumberFormat="1" applyFont="1" applyFill="1" applyBorder="1" applyProtection="1"/>
    <xf numFmtId="169" fontId="100" fillId="63" borderId="7" xfId="0" applyNumberFormat="1" applyFont="1" applyFill="1" applyBorder="1" applyProtection="1">
      <protection locked="0"/>
    </xf>
    <xf numFmtId="169" fontId="100" fillId="63" borderId="0" xfId="0" applyNumberFormat="1" applyFont="1" applyFill="1" applyBorder="1" applyProtection="1">
      <protection locked="0"/>
    </xf>
    <xf numFmtId="169" fontId="100" fillId="63" borderId="47" xfId="0" applyNumberFormat="1" applyFont="1" applyFill="1" applyBorder="1" applyProtection="1">
      <protection locked="0"/>
    </xf>
    <xf numFmtId="0" fontId="100" fillId="63" borderId="11" xfId="0" applyFont="1" applyFill="1" applyBorder="1" applyAlignment="1"/>
    <xf numFmtId="0" fontId="101" fillId="63" borderId="0" xfId="0" applyFont="1" applyFill="1" applyBorder="1"/>
    <xf numFmtId="3" fontId="99" fillId="63" borderId="0" xfId="0" applyNumberFormat="1" applyFont="1" applyFill="1" applyBorder="1"/>
    <xf numFmtId="3" fontId="100" fillId="63" borderId="22" xfId="0" applyNumberFormat="1" applyFont="1" applyFill="1" applyBorder="1" applyAlignment="1"/>
    <xf numFmtId="38" fontId="99" fillId="63" borderId="0" xfId="0" applyNumberFormat="1" applyFont="1" applyFill="1" applyBorder="1"/>
    <xf numFmtId="0" fontId="100" fillId="63" borderId="38" xfId="0" applyFont="1" applyFill="1" applyBorder="1" applyAlignment="1"/>
    <xf numFmtId="38" fontId="100" fillId="63" borderId="0" xfId="0" applyNumberFormat="1" applyFont="1" applyFill="1" applyBorder="1"/>
    <xf numFmtId="0" fontId="100" fillId="63" borderId="0" xfId="0" applyFont="1" applyFill="1" applyAlignment="1"/>
    <xf numFmtId="3" fontId="100" fillId="63" borderId="0" xfId="0" applyNumberFormat="1" applyFont="1" applyFill="1" applyAlignment="1"/>
    <xf numFmtId="0" fontId="99" fillId="63" borderId="0" xfId="0" applyFont="1" applyFill="1" applyAlignment="1"/>
    <xf numFmtId="0" fontId="99" fillId="63" borderId="0" xfId="0" applyFont="1" applyFill="1" applyAlignment="1">
      <alignment horizontal="left"/>
    </xf>
    <xf numFmtId="0" fontId="99" fillId="63" borderId="0" xfId="0" applyFont="1" applyFill="1" applyBorder="1" applyAlignment="1">
      <alignment horizontal="left"/>
    </xf>
    <xf numFmtId="3" fontId="99" fillId="63" borderId="0" xfId="0" applyNumberFormat="1" applyFont="1" applyFill="1" applyAlignment="1"/>
    <xf numFmtId="37" fontId="100" fillId="63" borderId="0" xfId="0" applyNumberFormat="1" applyFont="1" applyFill="1" applyBorder="1" applyAlignment="1" applyProtection="1">
      <alignment horizontal="center"/>
    </xf>
    <xf numFmtId="3" fontId="100" fillId="63" borderId="0" xfId="0" applyNumberFormat="1" applyFont="1" applyFill="1" applyAlignment="1">
      <alignment horizontal="left"/>
    </xf>
    <xf numFmtId="3" fontId="100" fillId="63" borderId="0" xfId="0" applyNumberFormat="1" applyFont="1" applyFill="1" applyBorder="1" applyAlignment="1"/>
    <xf numFmtId="3" fontId="101" fillId="63" borderId="0" xfId="0" applyNumberFormat="1" applyFont="1" applyFill="1" applyAlignment="1"/>
    <xf numFmtId="3" fontId="102" fillId="63" borderId="0" xfId="0" applyNumberFormat="1" applyFont="1" applyFill="1" applyAlignment="1"/>
    <xf numFmtId="0" fontId="100" fillId="63" borderId="27" xfId="0" applyFont="1" applyFill="1" applyBorder="1" applyAlignment="1">
      <alignment horizontal="center" vertical="center" wrapText="1"/>
    </xf>
    <xf numFmtId="0" fontId="100" fillId="63" borderId="24" xfId="0" applyFont="1" applyFill="1" applyBorder="1" applyAlignment="1">
      <alignment horizontal="center" vertical="center"/>
    </xf>
    <xf numFmtId="0" fontId="99" fillId="63" borderId="57" xfId="0" applyFont="1" applyFill="1" applyBorder="1" applyAlignment="1">
      <alignment horizontal="center"/>
    </xf>
    <xf numFmtId="0" fontId="99" fillId="63" borderId="48" xfId="0" applyFont="1" applyFill="1" applyBorder="1" applyAlignment="1">
      <alignment horizontal="center"/>
    </xf>
    <xf numFmtId="0" fontId="99" fillId="63" borderId="58" xfId="0" applyFont="1" applyFill="1" applyBorder="1" applyAlignment="1">
      <alignment horizontal="center"/>
    </xf>
    <xf numFmtId="0" fontId="99" fillId="63" borderId="39" xfId="0" applyFont="1" applyFill="1" applyBorder="1"/>
    <xf numFmtId="0" fontId="99" fillId="63" borderId="34" xfId="0" applyFont="1" applyFill="1" applyBorder="1"/>
    <xf numFmtId="0" fontId="99" fillId="63" borderId="35" xfId="0" applyFont="1" applyFill="1" applyBorder="1"/>
    <xf numFmtId="38" fontId="99" fillId="63" borderId="40" xfId="0" applyNumberFormat="1" applyFont="1" applyFill="1" applyBorder="1" applyAlignment="1" applyProtection="1">
      <protection locked="0"/>
    </xf>
    <xf numFmtId="38" fontId="100" fillId="63" borderId="45" xfId="0" applyNumberFormat="1" applyFont="1" applyFill="1" applyBorder="1" applyAlignment="1" applyProtection="1">
      <protection locked="0"/>
    </xf>
    <xf numFmtId="38" fontId="99" fillId="63" borderId="0" xfId="0" applyNumberFormat="1" applyFont="1" applyFill="1" applyBorder="1" applyAlignment="1"/>
    <xf numFmtId="38" fontId="99" fillId="63" borderId="0" xfId="0" applyNumberFormat="1" applyFont="1" applyFill="1" applyBorder="1" applyAlignment="1" applyProtection="1"/>
    <xf numFmtId="0" fontId="99" fillId="63" borderId="32" xfId="0" applyFont="1" applyFill="1" applyBorder="1"/>
    <xf numFmtId="0" fontId="99" fillId="63" borderId="33" xfId="0" applyFont="1" applyFill="1" applyBorder="1"/>
    <xf numFmtId="38" fontId="100" fillId="63" borderId="0" xfId="0" applyNumberFormat="1" applyFont="1" applyFill="1" applyBorder="1" applyAlignment="1" applyProtection="1"/>
    <xf numFmtId="0" fontId="99" fillId="63" borderId="0" xfId="0" applyFont="1" applyFill="1" applyBorder="1" applyAlignment="1">
      <alignment horizontal="center"/>
    </xf>
    <xf numFmtId="38" fontId="100" fillId="63" borderId="36" xfId="0" applyNumberFormat="1" applyFont="1" applyFill="1" applyBorder="1" applyAlignment="1" applyProtection="1"/>
    <xf numFmtId="0" fontId="100" fillId="63" borderId="0" xfId="0" applyFont="1" applyFill="1"/>
    <xf numFmtId="169" fontId="100" fillId="63" borderId="0" xfId="0" applyNumberFormat="1" applyFont="1" applyFill="1" applyBorder="1"/>
    <xf numFmtId="0" fontId="101" fillId="63" borderId="0" xfId="0" applyFont="1" applyFill="1" applyAlignment="1">
      <alignment horizontal="left"/>
    </xf>
    <xf numFmtId="0" fontId="100" fillId="63" borderId="0" xfId="0" applyFont="1" applyFill="1" applyAlignment="1">
      <alignment horizontal="left"/>
    </xf>
    <xf numFmtId="0" fontId="100" fillId="63" borderId="57" xfId="0" applyFont="1" applyFill="1" applyBorder="1"/>
    <xf numFmtId="0" fontId="100" fillId="63" borderId="48" xfId="0" applyFont="1" applyFill="1" applyBorder="1"/>
    <xf numFmtId="0" fontId="100" fillId="63" borderId="32" xfId="0" applyFont="1" applyFill="1" applyBorder="1"/>
    <xf numFmtId="169" fontId="100" fillId="63" borderId="33" xfId="0" applyNumberFormat="1" applyFont="1" applyFill="1" applyBorder="1" applyAlignment="1">
      <alignment horizontal="center"/>
    </xf>
    <xf numFmtId="0" fontId="99" fillId="63" borderId="79" xfId="0" applyFont="1" applyFill="1" applyBorder="1"/>
    <xf numFmtId="0" fontId="99" fillId="63" borderId="80" xfId="0" applyFont="1" applyFill="1" applyBorder="1"/>
    <xf numFmtId="3" fontId="99" fillId="63" borderId="33" xfId="0" applyNumberFormat="1" applyFont="1" applyFill="1" applyBorder="1"/>
    <xf numFmtId="3" fontId="99" fillId="63" borderId="0" xfId="0" applyNumberFormat="1" applyFont="1" applyFill="1" applyBorder="1" applyAlignment="1"/>
    <xf numFmtId="3" fontId="99" fillId="63" borderId="56" xfId="0" applyNumberFormat="1" applyFont="1" applyFill="1" applyBorder="1"/>
    <xf numFmtId="3" fontId="99" fillId="63" borderId="80" xfId="0" applyNumberFormat="1" applyFont="1" applyFill="1" applyBorder="1"/>
    <xf numFmtId="0" fontId="99" fillId="63" borderId="82" xfId="0" applyFont="1" applyFill="1" applyBorder="1"/>
    <xf numFmtId="0" fontId="99" fillId="63" borderId="83" xfId="0" applyFont="1" applyFill="1" applyBorder="1"/>
    <xf numFmtId="3" fontId="99" fillId="63" borderId="84" xfId="0" applyNumberFormat="1" applyFont="1" applyFill="1" applyBorder="1"/>
    <xf numFmtId="169" fontId="100" fillId="63" borderId="32" xfId="0" applyNumberFormat="1" applyFont="1" applyFill="1" applyBorder="1" applyAlignment="1">
      <alignment horizontal="center"/>
    </xf>
    <xf numFmtId="3" fontId="99" fillId="63" borderId="32" xfId="0" applyNumberFormat="1" applyFont="1" applyFill="1" applyBorder="1"/>
    <xf numFmtId="3" fontId="99" fillId="63" borderId="54" xfId="0" applyNumberFormat="1" applyFont="1" applyFill="1" applyBorder="1"/>
    <xf numFmtId="3" fontId="99" fillId="63" borderId="82" xfId="0" applyNumberFormat="1" applyFont="1" applyFill="1" applyBorder="1"/>
    <xf numFmtId="3" fontId="99" fillId="63" borderId="27" xfId="0" applyNumberFormat="1" applyFont="1" applyFill="1" applyBorder="1"/>
    <xf numFmtId="3" fontId="99" fillId="63" borderId="81" xfId="0" applyNumberFormat="1" applyFont="1" applyFill="1" applyBorder="1"/>
    <xf numFmtId="3" fontId="99" fillId="63" borderId="79" xfId="0" applyNumberFormat="1" applyFont="1" applyFill="1" applyBorder="1"/>
    <xf numFmtId="3" fontId="99" fillId="63" borderId="53" xfId="0" applyNumberFormat="1" applyFont="1" applyFill="1" applyBorder="1"/>
    <xf numFmtId="3" fontId="99" fillId="63" borderId="55" xfId="0" applyNumberFormat="1" applyFont="1" applyFill="1" applyBorder="1"/>
    <xf numFmtId="169" fontId="99" fillId="63" borderId="33" xfId="0" applyNumberFormat="1" applyFont="1" applyFill="1" applyBorder="1" applyAlignment="1"/>
    <xf numFmtId="169" fontId="99" fillId="63" borderId="33" xfId="0" applyNumberFormat="1" applyFont="1" applyFill="1" applyBorder="1" applyAlignment="1" applyProtection="1">
      <protection locked="0"/>
    </xf>
    <xf numFmtId="169" fontId="100" fillId="63" borderId="81" xfId="0" applyNumberFormat="1" applyFont="1" applyFill="1" applyBorder="1" applyProtection="1"/>
    <xf numFmtId="169" fontId="99" fillId="63" borderId="33" xfId="0" applyNumberFormat="1" applyFont="1" applyFill="1" applyBorder="1"/>
    <xf numFmtId="169" fontId="99" fillId="63" borderId="80" xfId="0" applyNumberFormat="1" applyFont="1" applyFill="1" applyBorder="1" applyProtection="1"/>
    <xf numFmtId="169" fontId="100" fillId="63" borderId="55" xfId="0" applyNumberFormat="1" applyFont="1" applyFill="1" applyBorder="1" applyProtection="1"/>
    <xf numFmtId="169" fontId="99" fillId="63" borderId="33" xfId="0" applyNumberFormat="1" applyFont="1" applyFill="1" applyBorder="1" applyProtection="1">
      <protection locked="0"/>
    </xf>
    <xf numFmtId="169" fontId="100" fillId="63" borderId="33" xfId="0" applyNumberFormat="1" applyFont="1" applyFill="1" applyBorder="1"/>
    <xf numFmtId="169" fontId="100" fillId="63" borderId="85" xfId="0" applyNumberFormat="1" applyFont="1" applyFill="1" applyBorder="1" applyProtection="1"/>
    <xf numFmtId="169" fontId="100" fillId="63" borderId="54" xfId="0" applyNumberFormat="1" applyFont="1" applyFill="1" applyBorder="1" applyAlignment="1">
      <alignment horizontal="center"/>
    </xf>
    <xf numFmtId="169" fontId="100" fillId="63" borderId="56" xfId="0" applyNumberFormat="1" applyFont="1" applyFill="1" applyBorder="1" applyAlignment="1">
      <alignment horizontal="center"/>
    </xf>
    <xf numFmtId="0" fontId="100" fillId="63" borderId="7" xfId="0" applyFont="1" applyFill="1" applyBorder="1"/>
    <xf numFmtId="37" fontId="100" fillId="63" borderId="33" xfId="0" applyNumberFormat="1" applyFont="1" applyFill="1" applyBorder="1" applyAlignment="1" applyProtection="1">
      <alignment horizontal="center"/>
    </xf>
    <xf numFmtId="37" fontId="100" fillId="63" borderId="81" xfId="0" applyNumberFormat="1" applyFont="1" applyFill="1" applyBorder="1" applyAlignment="1" applyProtection="1">
      <alignment horizontal="center"/>
    </xf>
    <xf numFmtId="0" fontId="99" fillId="63" borderId="84" xfId="0" applyFont="1" applyFill="1" applyBorder="1"/>
    <xf numFmtId="37" fontId="100" fillId="63" borderId="56" xfId="0" applyNumberFormat="1" applyFont="1" applyFill="1" applyBorder="1" applyAlignment="1" applyProtection="1">
      <alignment horizontal="center"/>
    </xf>
    <xf numFmtId="169" fontId="99" fillId="63" borderId="86" xfId="0" applyNumberFormat="1" applyFont="1" applyFill="1" applyBorder="1"/>
    <xf numFmtId="0" fontId="100" fillId="63" borderId="28" xfId="0" applyFont="1" applyFill="1" applyBorder="1" applyAlignment="1">
      <alignment horizontal="center"/>
    </xf>
    <xf numFmtId="0" fontId="100" fillId="63" borderId="28" xfId="0" applyFont="1" applyFill="1" applyBorder="1" applyAlignment="1">
      <alignment horizontal="center" vertical="center"/>
    </xf>
    <xf numFmtId="0" fontId="100" fillId="63" borderId="29" xfId="0" applyFont="1" applyFill="1" applyBorder="1" applyAlignment="1">
      <alignment horizontal="center" vertical="center" wrapText="1"/>
    </xf>
    <xf numFmtId="0" fontId="100" fillId="63" borderId="25" xfId="0" applyFont="1" applyFill="1" applyBorder="1" applyAlignment="1">
      <alignment horizontal="center" vertical="center" wrapText="1"/>
    </xf>
    <xf numFmtId="0" fontId="100" fillId="63" borderId="30" xfId="0" applyFont="1" applyFill="1" applyBorder="1" applyAlignment="1">
      <alignment horizontal="center" vertical="center" wrapText="1"/>
    </xf>
    <xf numFmtId="0" fontId="103" fillId="63" borderId="42" xfId="0" applyFont="1" applyFill="1" applyBorder="1" applyAlignment="1">
      <alignment horizontal="center"/>
    </xf>
    <xf numFmtId="0" fontId="103" fillId="63" borderId="43" xfId="0" applyFont="1" applyFill="1" applyBorder="1" applyAlignment="1">
      <alignment horizontal="center"/>
    </xf>
    <xf numFmtId="0" fontId="103" fillId="63" borderId="44" xfId="0" applyFont="1" applyFill="1" applyBorder="1" applyAlignment="1">
      <alignment horizontal="center"/>
    </xf>
    <xf numFmtId="0" fontId="100" fillId="63" borderId="54" xfId="0" applyFont="1" applyFill="1" applyBorder="1" applyAlignment="1">
      <alignment horizontal="center"/>
    </xf>
    <xf numFmtId="0" fontId="100" fillId="63" borderId="56" xfId="0" applyFont="1" applyFill="1" applyBorder="1" applyAlignment="1">
      <alignment horizontal="center"/>
    </xf>
    <xf numFmtId="0" fontId="100" fillId="63" borderId="87" xfId="0" applyFont="1" applyFill="1" applyBorder="1" applyAlignment="1"/>
    <xf numFmtId="0" fontId="100" fillId="63" borderId="54" xfId="0" applyFont="1" applyFill="1" applyBorder="1" applyAlignment="1"/>
    <xf numFmtId="210" fontId="100" fillId="63" borderId="40" xfId="2459" applyNumberFormat="1" applyFont="1" applyFill="1" applyBorder="1" applyAlignment="1">
      <alignment horizontal="center"/>
    </xf>
    <xf numFmtId="210" fontId="100" fillId="63" borderId="12" xfId="2459" applyNumberFormat="1" applyFont="1" applyFill="1" applyBorder="1" applyAlignment="1">
      <alignment horizontal="center"/>
    </xf>
    <xf numFmtId="210" fontId="100" fillId="63" borderId="78" xfId="2459" applyNumberFormat="1" applyFont="1" applyFill="1" applyBorder="1" applyAlignment="1">
      <alignment horizontal="center"/>
    </xf>
    <xf numFmtId="210" fontId="99" fillId="63" borderId="42" xfId="2459" applyNumberFormat="1" applyFont="1" applyFill="1" applyBorder="1" applyAlignment="1"/>
    <xf numFmtId="210" fontId="99" fillId="63" borderId="43" xfId="2459" applyNumberFormat="1" applyFont="1" applyFill="1" applyBorder="1" applyAlignment="1"/>
    <xf numFmtId="210" fontId="99" fillId="63" borderId="44" xfId="2459" applyNumberFormat="1" applyFont="1" applyFill="1" applyBorder="1" applyAlignment="1"/>
    <xf numFmtId="210" fontId="99" fillId="63" borderId="42" xfId="2459" applyNumberFormat="1" applyFont="1" applyFill="1" applyBorder="1" applyAlignment="1">
      <alignment horizontal="center"/>
    </xf>
    <xf numFmtId="210" fontId="99" fillId="63" borderId="43" xfId="2459" applyNumberFormat="1" applyFont="1" applyFill="1" applyBorder="1" applyAlignment="1">
      <alignment horizontal="center"/>
    </xf>
    <xf numFmtId="210" fontId="99" fillId="63" borderId="44" xfId="2459" applyNumberFormat="1" applyFont="1" applyFill="1" applyBorder="1" applyAlignment="1">
      <alignment horizontal="center"/>
    </xf>
    <xf numFmtId="210" fontId="99" fillId="63" borderId="42" xfId="2459" applyNumberFormat="1" applyFont="1" applyFill="1" applyBorder="1" applyAlignment="1" applyProtection="1">
      <protection locked="0"/>
    </xf>
    <xf numFmtId="210" fontId="99" fillId="63" borderId="43" xfId="2459" applyNumberFormat="1" applyFont="1" applyFill="1" applyBorder="1" applyAlignment="1" applyProtection="1">
      <protection locked="0"/>
    </xf>
    <xf numFmtId="210" fontId="99" fillId="63" borderId="44" xfId="2459" applyNumberFormat="1" applyFont="1" applyFill="1" applyBorder="1" applyAlignment="1" applyProtection="1">
      <protection locked="0"/>
    </xf>
    <xf numFmtId="210" fontId="99" fillId="63" borderId="31" xfId="2459" applyNumberFormat="1" applyFont="1" applyFill="1" applyBorder="1" applyAlignment="1" applyProtection="1">
      <protection locked="0"/>
    </xf>
    <xf numFmtId="210" fontId="100" fillId="63" borderId="51" xfId="2459" applyNumberFormat="1" applyFont="1" applyFill="1" applyBorder="1" applyAlignment="1"/>
    <xf numFmtId="210" fontId="100" fillId="63" borderId="46" xfId="2459" applyNumberFormat="1" applyFont="1" applyFill="1" applyBorder="1" applyAlignment="1"/>
    <xf numFmtId="210" fontId="100" fillId="63" borderId="52" xfId="2459" applyNumberFormat="1" applyFont="1" applyFill="1" applyBorder="1" applyAlignment="1"/>
    <xf numFmtId="210" fontId="100" fillId="63" borderId="41" xfId="2459" applyNumberFormat="1" applyFont="1" applyFill="1" applyBorder="1" applyAlignment="1" applyProtection="1">
      <protection locked="0"/>
    </xf>
    <xf numFmtId="210" fontId="100" fillId="63" borderId="36" xfId="2459" applyNumberFormat="1" applyFont="1" applyFill="1" applyBorder="1" applyAlignment="1" applyProtection="1">
      <protection locked="0"/>
    </xf>
    <xf numFmtId="210" fontId="100" fillId="63" borderId="37" xfId="2459" applyNumberFormat="1" applyFont="1" applyFill="1" applyBorder="1" applyAlignment="1" applyProtection="1">
      <protection locked="0"/>
    </xf>
    <xf numFmtId="210" fontId="99" fillId="63" borderId="0" xfId="2459" applyNumberFormat="1" applyFont="1" applyFill="1" applyBorder="1" applyAlignment="1"/>
    <xf numFmtId="210" fontId="99" fillId="63" borderId="0" xfId="2459" applyNumberFormat="1" applyFont="1" applyFill="1" applyAlignment="1"/>
    <xf numFmtId="210" fontId="100" fillId="63" borderId="29" xfId="2459" applyNumberFormat="1" applyFont="1" applyFill="1" applyBorder="1" applyAlignment="1">
      <alignment horizontal="center"/>
    </xf>
    <xf numFmtId="210" fontId="100" fillId="63" borderId="77" xfId="2459" applyNumberFormat="1" applyFont="1" applyFill="1" applyBorder="1" applyAlignment="1">
      <alignment horizontal="center"/>
    </xf>
    <xf numFmtId="210" fontId="99" fillId="63" borderId="29" xfId="2459" applyNumberFormat="1" applyFont="1" applyFill="1" applyBorder="1" applyAlignment="1"/>
    <xf numFmtId="210" fontId="99" fillId="63" borderId="33" xfId="2459" applyNumberFormat="1" applyFont="1" applyFill="1" applyBorder="1" applyAlignment="1"/>
    <xf numFmtId="210" fontId="99" fillId="63" borderId="33" xfId="2459" applyNumberFormat="1" applyFont="1" applyFill="1" applyBorder="1" applyAlignment="1">
      <alignment horizontal="center"/>
    </xf>
    <xf numFmtId="171" fontId="99" fillId="63" borderId="0" xfId="2460" applyNumberFormat="1" applyFont="1" applyFill="1" applyBorder="1" applyAlignment="1"/>
    <xf numFmtId="3" fontId="99" fillId="63" borderId="0" xfId="0" applyNumberFormat="1" applyFont="1" applyFill="1"/>
    <xf numFmtId="9" fontId="99" fillId="63" borderId="0" xfId="2460" applyFont="1" applyFill="1" applyBorder="1" applyAlignment="1"/>
    <xf numFmtId="38" fontId="100" fillId="63" borderId="0" xfId="0" applyNumberFormat="1" applyFont="1" applyFill="1" applyBorder="1" applyAlignment="1" applyProtection="1">
      <protection locked="0"/>
    </xf>
    <xf numFmtId="0" fontId="100" fillId="63" borderId="0" xfId="0" applyFont="1" applyFill="1" applyBorder="1"/>
    <xf numFmtId="0" fontId="105" fillId="63" borderId="0" xfId="0" applyFont="1" applyFill="1"/>
    <xf numFmtId="216" fontId="100" fillId="63" borderId="54" xfId="0" quotePrefix="1" applyNumberFormat="1" applyFont="1" applyFill="1" applyBorder="1" applyAlignment="1">
      <alignment horizontal="center"/>
    </xf>
    <xf numFmtId="216" fontId="100" fillId="63" borderId="56" xfId="0" quotePrefix="1" applyNumberFormat="1" applyFont="1" applyFill="1" applyBorder="1" applyAlignment="1">
      <alignment horizontal="center"/>
    </xf>
    <xf numFmtId="169" fontId="100" fillId="63" borderId="57" xfId="0" applyNumberFormat="1" applyFont="1" applyFill="1" applyBorder="1" applyAlignment="1" applyProtection="1">
      <alignment horizontal="center"/>
    </xf>
    <xf numFmtId="169" fontId="100" fillId="63" borderId="58" xfId="0" applyNumberFormat="1" applyFont="1" applyFill="1" applyBorder="1" applyAlignment="1" applyProtection="1">
      <alignment horizontal="center"/>
    </xf>
    <xf numFmtId="210" fontId="100" fillId="63" borderId="61" xfId="2459" applyNumberFormat="1" applyFont="1" applyFill="1" applyBorder="1" applyAlignment="1" applyProtection="1">
      <alignment horizontal="center" vertical="center"/>
    </xf>
    <xf numFmtId="210" fontId="100" fillId="63" borderId="62" xfId="2459" applyNumberFormat="1" applyFont="1" applyFill="1" applyBorder="1" applyAlignment="1" applyProtection="1">
      <alignment horizontal="center" vertical="center"/>
    </xf>
    <xf numFmtId="210" fontId="100" fillId="63" borderId="63" xfId="2459" applyNumberFormat="1" applyFont="1" applyFill="1" applyBorder="1" applyAlignment="1" applyProtection="1">
      <alignment horizontal="center" vertical="center"/>
    </xf>
    <xf numFmtId="210" fontId="100" fillId="63" borderId="64" xfId="2459" applyNumberFormat="1" applyFont="1" applyFill="1" applyBorder="1" applyAlignment="1">
      <alignment horizontal="center"/>
    </xf>
    <xf numFmtId="210" fontId="100" fillId="63" borderId="50" xfId="2459" applyNumberFormat="1" applyFont="1" applyFill="1" applyBorder="1" applyAlignment="1">
      <alignment horizontal="center"/>
    </xf>
    <xf numFmtId="210" fontId="100" fillId="63" borderId="65" xfId="2459" applyNumberFormat="1" applyFont="1" applyFill="1" applyBorder="1" applyAlignment="1">
      <alignment horizontal="center"/>
    </xf>
    <xf numFmtId="0" fontId="100" fillId="63" borderId="48" xfId="0" applyFont="1" applyFill="1" applyBorder="1" applyAlignment="1">
      <alignment horizontal="center"/>
    </xf>
    <xf numFmtId="0" fontId="100" fillId="63" borderId="58" xfId="0" applyFont="1" applyFill="1" applyBorder="1" applyAlignment="1">
      <alignment horizontal="center"/>
    </xf>
    <xf numFmtId="3" fontId="100" fillId="63" borderId="57" xfId="0" applyNumberFormat="1" applyFont="1" applyFill="1" applyBorder="1" applyAlignment="1">
      <alignment horizontal="center"/>
    </xf>
    <xf numFmtId="3" fontId="100" fillId="63" borderId="48" xfId="0" applyNumberFormat="1" applyFont="1" applyFill="1" applyBorder="1" applyAlignment="1">
      <alignment horizontal="center"/>
    </xf>
    <xf numFmtId="3" fontId="100" fillId="63" borderId="58" xfId="0" applyNumberFormat="1" applyFont="1" applyFill="1" applyBorder="1" applyAlignment="1">
      <alignment horizontal="center"/>
    </xf>
    <xf numFmtId="0" fontId="100" fillId="63" borderId="12" xfId="0" applyFont="1" applyFill="1" applyBorder="1" applyAlignment="1">
      <alignment horizontal="center" vertical="center" wrapText="1"/>
    </xf>
    <xf numFmtId="0" fontId="100" fillId="63" borderId="24" xfId="0" applyFont="1" applyFill="1" applyBorder="1" applyAlignment="1">
      <alignment horizontal="center" vertical="center" wrapText="1"/>
    </xf>
    <xf numFmtId="0" fontId="100" fillId="63" borderId="27" xfId="0" applyFont="1" applyFill="1" applyBorder="1" applyAlignment="1">
      <alignment horizontal="center"/>
    </xf>
    <xf numFmtId="0" fontId="100" fillId="63" borderId="26" xfId="0" applyFont="1" applyFill="1" applyBorder="1" applyAlignment="1">
      <alignment horizontal="center"/>
    </xf>
    <xf numFmtId="0" fontId="100" fillId="63" borderId="22" xfId="0" applyFont="1" applyFill="1" applyBorder="1" applyAlignment="1">
      <alignment horizontal="center"/>
    </xf>
    <xf numFmtId="0" fontId="100" fillId="63" borderId="21" xfId="0" applyFont="1" applyFill="1" applyBorder="1" applyAlignment="1">
      <alignment horizontal="center"/>
    </xf>
    <xf numFmtId="0" fontId="100" fillId="63" borderId="0" xfId="0" applyFont="1" applyFill="1" applyBorder="1"/>
    <xf numFmtId="38" fontId="99" fillId="63" borderId="34" xfId="0" applyNumberFormat="1" applyFont="1" applyFill="1" applyBorder="1" applyAlignment="1">
      <alignment vertical="center"/>
    </xf>
    <xf numFmtId="38" fontId="99" fillId="63" borderId="59" xfId="0" applyNumberFormat="1" applyFont="1" applyFill="1" applyBorder="1" applyAlignment="1">
      <alignment vertical="center"/>
    </xf>
    <xf numFmtId="38" fontId="99" fillId="63" borderId="59" xfId="0" applyNumberFormat="1" applyFont="1" applyFill="1" applyBorder="1"/>
    <xf numFmtId="38" fontId="100" fillId="63" borderId="59" xfId="0" applyNumberFormat="1" applyFont="1" applyFill="1" applyBorder="1"/>
    <xf numFmtId="38" fontId="99" fillId="63" borderId="60" xfId="0" applyNumberFormat="1" applyFont="1" applyFill="1" applyBorder="1"/>
    <xf numFmtId="0" fontId="100" fillId="63" borderId="11" xfId="0" applyFont="1" applyFill="1" applyBorder="1" applyAlignment="1">
      <alignment horizontal="center"/>
    </xf>
    <xf numFmtId="0" fontId="100" fillId="63" borderId="0" xfId="0" applyFont="1" applyFill="1" applyBorder="1" applyAlignment="1">
      <alignment horizontal="center"/>
    </xf>
    <xf numFmtId="0" fontId="100" fillId="63" borderId="34" xfId="0" applyFont="1" applyFill="1" applyBorder="1"/>
  </cellXfs>
  <cellStyles count="2464">
    <cellStyle name="20% - Accent1" xfId="1" builtinId="30" customBuiltin="1"/>
    <cellStyle name="20% - Accent1 2" xfId="2"/>
    <cellStyle name="20% - Accent1 2 10" xfId="740"/>
    <cellStyle name="20% - Accent1 2 11" xfId="741"/>
    <cellStyle name="20% - Accent1 2 12" xfId="742"/>
    <cellStyle name="20% - Accent1 2 13" xfId="743"/>
    <cellStyle name="20% - Accent1 2 14" xfId="744"/>
    <cellStyle name="20% - Accent1 2 15" xfId="745"/>
    <cellStyle name="20% - Accent1 2 16" xfId="746"/>
    <cellStyle name="20% - Accent1 2 17" xfId="747"/>
    <cellStyle name="20% - Accent1 2 18" xfId="748"/>
    <cellStyle name="20% - Accent1 2 19" xfId="749"/>
    <cellStyle name="20% - Accent1 2 2" xfId="750"/>
    <cellStyle name="20% - Accent1 2 2 2" xfId="751"/>
    <cellStyle name="20% - Accent1 2 20" xfId="752"/>
    <cellStyle name="20% - Accent1 2 3" xfId="753"/>
    <cellStyle name="20% - Accent1 2 4" xfId="754"/>
    <cellStyle name="20% - Accent1 2 5" xfId="755"/>
    <cellStyle name="20% - Accent1 2 6" xfId="756"/>
    <cellStyle name="20% - Accent1 2 7" xfId="757"/>
    <cellStyle name="20% - Accent1 2 8" xfId="758"/>
    <cellStyle name="20% - Accent1 2 9" xfId="759"/>
    <cellStyle name="20% - Accent1 2_Botswana Investments Life 31072010" xfId="760"/>
    <cellStyle name="20% - Accent1 3" xfId="3"/>
    <cellStyle name="20% - Accent1 3 10" xfId="761"/>
    <cellStyle name="20% - Accent1 3 11" xfId="762"/>
    <cellStyle name="20% - Accent1 3 12" xfId="763"/>
    <cellStyle name="20% - Accent1 3 13" xfId="764"/>
    <cellStyle name="20% - Accent1 3 14" xfId="765"/>
    <cellStyle name="20% - Accent1 3 15" xfId="766"/>
    <cellStyle name="20% - Accent1 3 16" xfId="767"/>
    <cellStyle name="20% - Accent1 3 17" xfId="768"/>
    <cellStyle name="20% - Accent1 3 18" xfId="769"/>
    <cellStyle name="20% - Accent1 3 19" xfId="770"/>
    <cellStyle name="20% - Accent1 3 2" xfId="771"/>
    <cellStyle name="20% - Accent1 3 3" xfId="772"/>
    <cellStyle name="20% - Accent1 3 4" xfId="773"/>
    <cellStyle name="20% - Accent1 3 5" xfId="774"/>
    <cellStyle name="20% - Accent1 3 6" xfId="775"/>
    <cellStyle name="20% - Accent1 3 7" xfId="776"/>
    <cellStyle name="20% - Accent1 3 8" xfId="777"/>
    <cellStyle name="20% - Accent1 3 9" xfId="778"/>
    <cellStyle name="20% - Accent1 4" xfId="779"/>
    <cellStyle name="20% - Accent1 4 10" xfId="780"/>
    <cellStyle name="20% - Accent1 4 11" xfId="781"/>
    <cellStyle name="20% - Accent1 4 12" xfId="782"/>
    <cellStyle name="20% - Accent1 4 13" xfId="783"/>
    <cellStyle name="20% - Accent1 4 14" xfId="784"/>
    <cellStyle name="20% - Accent1 4 15" xfId="785"/>
    <cellStyle name="20% - Accent1 4 16" xfId="786"/>
    <cellStyle name="20% - Accent1 4 17" xfId="787"/>
    <cellStyle name="20% - Accent1 4 18" xfId="788"/>
    <cellStyle name="20% - Accent1 4 19" xfId="789"/>
    <cellStyle name="20% - Accent1 4 2" xfId="790"/>
    <cellStyle name="20% - Accent1 4 3" xfId="791"/>
    <cellStyle name="20% - Accent1 4 4" xfId="792"/>
    <cellStyle name="20% - Accent1 4 5" xfId="793"/>
    <cellStyle name="20% - Accent1 4 6" xfId="794"/>
    <cellStyle name="20% - Accent1 4 7" xfId="795"/>
    <cellStyle name="20% - Accent1 4 8" xfId="796"/>
    <cellStyle name="20% - Accent1 4 9" xfId="797"/>
    <cellStyle name="20% - Accent2" xfId="4" builtinId="34" customBuiltin="1"/>
    <cellStyle name="20% - Accent2 2" xfId="5"/>
    <cellStyle name="20% - Accent2 2 10" xfId="798"/>
    <cellStyle name="20% - Accent2 2 11" xfId="799"/>
    <cellStyle name="20% - Accent2 2 12" xfId="800"/>
    <cellStyle name="20% - Accent2 2 13" xfId="801"/>
    <cellStyle name="20% - Accent2 2 14" xfId="802"/>
    <cellStyle name="20% - Accent2 2 15" xfId="803"/>
    <cellStyle name="20% - Accent2 2 16" xfId="804"/>
    <cellStyle name="20% - Accent2 2 17" xfId="805"/>
    <cellStyle name="20% - Accent2 2 18" xfId="806"/>
    <cellStyle name="20% - Accent2 2 19" xfId="807"/>
    <cellStyle name="20% - Accent2 2 2" xfId="808"/>
    <cellStyle name="20% - Accent2 2 2 2" xfId="809"/>
    <cellStyle name="20% - Accent2 2 20" xfId="810"/>
    <cellStyle name="20% - Accent2 2 3" xfId="811"/>
    <cellStyle name="20% - Accent2 2 4" xfId="812"/>
    <cellStyle name="20% - Accent2 2 5" xfId="813"/>
    <cellStyle name="20% - Accent2 2 6" xfId="814"/>
    <cellStyle name="20% - Accent2 2 7" xfId="815"/>
    <cellStyle name="20% - Accent2 2 8" xfId="816"/>
    <cellStyle name="20% - Accent2 2 9" xfId="817"/>
    <cellStyle name="20% - Accent2 2_Botswana Investments Life 31072010" xfId="818"/>
    <cellStyle name="20% - Accent2 3" xfId="6"/>
    <cellStyle name="20% - Accent2 3 10" xfId="819"/>
    <cellStyle name="20% - Accent2 3 11" xfId="820"/>
    <cellStyle name="20% - Accent2 3 12" xfId="821"/>
    <cellStyle name="20% - Accent2 3 13" xfId="822"/>
    <cellStyle name="20% - Accent2 3 14" xfId="823"/>
    <cellStyle name="20% - Accent2 3 15" xfId="824"/>
    <cellStyle name="20% - Accent2 3 16" xfId="825"/>
    <cellStyle name="20% - Accent2 3 17" xfId="826"/>
    <cellStyle name="20% - Accent2 3 18" xfId="827"/>
    <cellStyle name="20% - Accent2 3 19" xfId="828"/>
    <cellStyle name="20% - Accent2 3 2" xfId="829"/>
    <cellStyle name="20% - Accent2 3 3" xfId="830"/>
    <cellStyle name="20% - Accent2 3 4" xfId="831"/>
    <cellStyle name="20% - Accent2 3 5" xfId="832"/>
    <cellStyle name="20% - Accent2 3 6" xfId="833"/>
    <cellStyle name="20% - Accent2 3 7" xfId="834"/>
    <cellStyle name="20% - Accent2 3 8" xfId="835"/>
    <cellStyle name="20% - Accent2 3 9" xfId="836"/>
    <cellStyle name="20% - Accent2 4" xfId="837"/>
    <cellStyle name="20% - Accent2 4 10" xfId="838"/>
    <cellStyle name="20% - Accent2 4 11" xfId="839"/>
    <cellStyle name="20% - Accent2 4 12" xfId="840"/>
    <cellStyle name="20% - Accent2 4 13" xfId="841"/>
    <cellStyle name="20% - Accent2 4 14" xfId="842"/>
    <cellStyle name="20% - Accent2 4 15" xfId="843"/>
    <cellStyle name="20% - Accent2 4 16" xfId="844"/>
    <cellStyle name="20% - Accent2 4 17" xfId="845"/>
    <cellStyle name="20% - Accent2 4 18" xfId="846"/>
    <cellStyle name="20% - Accent2 4 19" xfId="847"/>
    <cellStyle name="20% - Accent2 4 2" xfId="848"/>
    <cellStyle name="20% - Accent2 4 3" xfId="849"/>
    <cellStyle name="20% - Accent2 4 4" xfId="850"/>
    <cellStyle name="20% - Accent2 4 5" xfId="851"/>
    <cellStyle name="20% - Accent2 4 6" xfId="852"/>
    <cellStyle name="20% - Accent2 4 7" xfId="853"/>
    <cellStyle name="20% - Accent2 4 8" xfId="854"/>
    <cellStyle name="20% - Accent2 4 9" xfId="855"/>
    <cellStyle name="20% - Accent3" xfId="7" builtinId="38" customBuiltin="1"/>
    <cellStyle name="20% - Accent3 2" xfId="8"/>
    <cellStyle name="20% - Accent3 2 10" xfId="856"/>
    <cellStyle name="20% - Accent3 2 11" xfId="857"/>
    <cellStyle name="20% - Accent3 2 12" xfId="858"/>
    <cellStyle name="20% - Accent3 2 13" xfId="859"/>
    <cellStyle name="20% - Accent3 2 14" xfId="860"/>
    <cellStyle name="20% - Accent3 2 15" xfId="861"/>
    <cellStyle name="20% - Accent3 2 16" xfId="862"/>
    <cellStyle name="20% - Accent3 2 17" xfId="863"/>
    <cellStyle name="20% - Accent3 2 18" xfId="864"/>
    <cellStyle name="20% - Accent3 2 19" xfId="865"/>
    <cellStyle name="20% - Accent3 2 2" xfId="866"/>
    <cellStyle name="20% - Accent3 2 2 2" xfId="867"/>
    <cellStyle name="20% - Accent3 2 20" xfId="868"/>
    <cellStyle name="20% - Accent3 2 3" xfId="869"/>
    <cellStyle name="20% - Accent3 2 4" xfId="870"/>
    <cellStyle name="20% - Accent3 2 5" xfId="871"/>
    <cellStyle name="20% - Accent3 2 6" xfId="872"/>
    <cellStyle name="20% - Accent3 2 7" xfId="873"/>
    <cellStyle name="20% - Accent3 2 8" xfId="874"/>
    <cellStyle name="20% - Accent3 2 9" xfId="875"/>
    <cellStyle name="20% - Accent3 2_Botswana Investments Life 31072010" xfId="876"/>
    <cellStyle name="20% - Accent3 3" xfId="9"/>
    <cellStyle name="20% - Accent3 3 10" xfId="877"/>
    <cellStyle name="20% - Accent3 3 11" xfId="878"/>
    <cellStyle name="20% - Accent3 3 12" xfId="879"/>
    <cellStyle name="20% - Accent3 3 13" xfId="880"/>
    <cellStyle name="20% - Accent3 3 14" xfId="881"/>
    <cellStyle name="20% - Accent3 3 15" xfId="882"/>
    <cellStyle name="20% - Accent3 3 16" xfId="883"/>
    <cellStyle name="20% - Accent3 3 17" xfId="884"/>
    <cellStyle name="20% - Accent3 3 18" xfId="885"/>
    <cellStyle name="20% - Accent3 3 19" xfId="886"/>
    <cellStyle name="20% - Accent3 3 2" xfId="887"/>
    <cellStyle name="20% - Accent3 3 3" xfId="888"/>
    <cellStyle name="20% - Accent3 3 4" xfId="889"/>
    <cellStyle name="20% - Accent3 3 5" xfId="890"/>
    <cellStyle name="20% - Accent3 3 6" xfId="891"/>
    <cellStyle name="20% - Accent3 3 7" xfId="892"/>
    <cellStyle name="20% - Accent3 3 8" xfId="893"/>
    <cellStyle name="20% - Accent3 3 9" xfId="894"/>
    <cellStyle name="20% - Accent3 4" xfId="895"/>
    <cellStyle name="20% - Accent3 4 10" xfId="896"/>
    <cellStyle name="20% - Accent3 4 11" xfId="897"/>
    <cellStyle name="20% - Accent3 4 12" xfId="898"/>
    <cellStyle name="20% - Accent3 4 13" xfId="899"/>
    <cellStyle name="20% - Accent3 4 14" xfId="900"/>
    <cellStyle name="20% - Accent3 4 15" xfId="901"/>
    <cellStyle name="20% - Accent3 4 16" xfId="902"/>
    <cellStyle name="20% - Accent3 4 17" xfId="903"/>
    <cellStyle name="20% - Accent3 4 18" xfId="904"/>
    <cellStyle name="20% - Accent3 4 19" xfId="905"/>
    <cellStyle name="20% - Accent3 4 2" xfId="906"/>
    <cellStyle name="20% - Accent3 4 3" xfId="907"/>
    <cellStyle name="20% - Accent3 4 4" xfId="908"/>
    <cellStyle name="20% - Accent3 4 5" xfId="909"/>
    <cellStyle name="20% - Accent3 4 6" xfId="910"/>
    <cellStyle name="20% - Accent3 4 7" xfId="911"/>
    <cellStyle name="20% - Accent3 4 8" xfId="912"/>
    <cellStyle name="20% - Accent3 4 9" xfId="913"/>
    <cellStyle name="20% - Accent4" xfId="10" builtinId="42" customBuiltin="1"/>
    <cellStyle name="20% - Accent4 2" xfId="11"/>
    <cellStyle name="20% - Accent4 2 10" xfId="914"/>
    <cellStyle name="20% - Accent4 2 11" xfId="915"/>
    <cellStyle name="20% - Accent4 2 12" xfId="916"/>
    <cellStyle name="20% - Accent4 2 13" xfId="917"/>
    <cellStyle name="20% - Accent4 2 14" xfId="918"/>
    <cellStyle name="20% - Accent4 2 15" xfId="919"/>
    <cellStyle name="20% - Accent4 2 16" xfId="920"/>
    <cellStyle name="20% - Accent4 2 17" xfId="921"/>
    <cellStyle name="20% - Accent4 2 18" xfId="922"/>
    <cellStyle name="20% - Accent4 2 19" xfId="923"/>
    <cellStyle name="20% - Accent4 2 2" xfId="924"/>
    <cellStyle name="20% - Accent4 2 2 2" xfId="925"/>
    <cellStyle name="20% - Accent4 2 20" xfId="926"/>
    <cellStyle name="20% - Accent4 2 3" xfId="927"/>
    <cellStyle name="20% - Accent4 2 4" xfId="928"/>
    <cellStyle name="20% - Accent4 2 5" xfId="929"/>
    <cellStyle name="20% - Accent4 2 6" xfId="930"/>
    <cellStyle name="20% - Accent4 2 7" xfId="931"/>
    <cellStyle name="20% - Accent4 2 8" xfId="932"/>
    <cellStyle name="20% - Accent4 2 9" xfId="933"/>
    <cellStyle name="20% - Accent4 2_Botswana Investments Life 31072010" xfId="934"/>
    <cellStyle name="20% - Accent4 3" xfId="12"/>
    <cellStyle name="20% - Accent4 3 10" xfId="935"/>
    <cellStyle name="20% - Accent4 3 11" xfId="936"/>
    <cellStyle name="20% - Accent4 3 12" xfId="937"/>
    <cellStyle name="20% - Accent4 3 13" xfId="938"/>
    <cellStyle name="20% - Accent4 3 14" xfId="939"/>
    <cellStyle name="20% - Accent4 3 15" xfId="940"/>
    <cellStyle name="20% - Accent4 3 16" xfId="941"/>
    <cellStyle name="20% - Accent4 3 17" xfId="942"/>
    <cellStyle name="20% - Accent4 3 18" xfId="943"/>
    <cellStyle name="20% - Accent4 3 19" xfId="944"/>
    <cellStyle name="20% - Accent4 3 2" xfId="945"/>
    <cellStyle name="20% - Accent4 3 3" xfId="946"/>
    <cellStyle name="20% - Accent4 3 4" xfId="947"/>
    <cellStyle name="20% - Accent4 3 5" xfId="948"/>
    <cellStyle name="20% - Accent4 3 6" xfId="949"/>
    <cellStyle name="20% - Accent4 3 7" xfId="950"/>
    <cellStyle name="20% - Accent4 3 8" xfId="951"/>
    <cellStyle name="20% - Accent4 3 9" xfId="952"/>
    <cellStyle name="20% - Accent4 4" xfId="953"/>
    <cellStyle name="20% - Accent4 4 10" xfId="954"/>
    <cellStyle name="20% - Accent4 4 11" xfId="955"/>
    <cellStyle name="20% - Accent4 4 12" xfId="956"/>
    <cellStyle name="20% - Accent4 4 13" xfId="957"/>
    <cellStyle name="20% - Accent4 4 14" xfId="958"/>
    <cellStyle name="20% - Accent4 4 15" xfId="959"/>
    <cellStyle name="20% - Accent4 4 16" xfId="960"/>
    <cellStyle name="20% - Accent4 4 17" xfId="961"/>
    <cellStyle name="20% - Accent4 4 18" xfId="962"/>
    <cellStyle name="20% - Accent4 4 19" xfId="963"/>
    <cellStyle name="20% - Accent4 4 2" xfId="964"/>
    <cellStyle name="20% - Accent4 4 3" xfId="965"/>
    <cellStyle name="20% - Accent4 4 4" xfId="966"/>
    <cellStyle name="20% - Accent4 4 5" xfId="967"/>
    <cellStyle name="20% - Accent4 4 6" xfId="968"/>
    <cellStyle name="20% - Accent4 4 7" xfId="969"/>
    <cellStyle name="20% - Accent4 4 8" xfId="970"/>
    <cellStyle name="20% - Accent4 4 9" xfId="971"/>
    <cellStyle name="20% - Accent5" xfId="13" builtinId="46" customBuiltin="1"/>
    <cellStyle name="20% - Accent5 2" xfId="14"/>
    <cellStyle name="20% - Accent5 2 10" xfId="972"/>
    <cellStyle name="20% - Accent5 2 11" xfId="973"/>
    <cellStyle name="20% - Accent5 2 12" xfId="974"/>
    <cellStyle name="20% - Accent5 2 13" xfId="975"/>
    <cellStyle name="20% - Accent5 2 14" xfId="976"/>
    <cellStyle name="20% - Accent5 2 15" xfId="977"/>
    <cellStyle name="20% - Accent5 2 16" xfId="978"/>
    <cellStyle name="20% - Accent5 2 17" xfId="979"/>
    <cellStyle name="20% - Accent5 2 18" xfId="980"/>
    <cellStyle name="20% - Accent5 2 19" xfId="981"/>
    <cellStyle name="20% - Accent5 2 2" xfId="982"/>
    <cellStyle name="20% - Accent5 2 2 2" xfId="983"/>
    <cellStyle name="20% - Accent5 2 3" xfId="984"/>
    <cellStyle name="20% - Accent5 2 4" xfId="985"/>
    <cellStyle name="20% - Accent5 2 5" xfId="986"/>
    <cellStyle name="20% - Accent5 2 6" xfId="987"/>
    <cellStyle name="20% - Accent5 2 7" xfId="988"/>
    <cellStyle name="20% - Accent5 2 8" xfId="989"/>
    <cellStyle name="20% - Accent5 2 9" xfId="990"/>
    <cellStyle name="20% - Accent5 2_Botswana Investments Life 31072010" xfId="991"/>
    <cellStyle name="20% - Accent5 3" xfId="15"/>
    <cellStyle name="20% - Accent5 3 10" xfId="992"/>
    <cellStyle name="20% - Accent5 3 11" xfId="993"/>
    <cellStyle name="20% - Accent5 3 12" xfId="994"/>
    <cellStyle name="20% - Accent5 3 13" xfId="995"/>
    <cellStyle name="20% - Accent5 3 14" xfId="996"/>
    <cellStyle name="20% - Accent5 3 15" xfId="997"/>
    <cellStyle name="20% - Accent5 3 16" xfId="998"/>
    <cellStyle name="20% - Accent5 3 17" xfId="999"/>
    <cellStyle name="20% - Accent5 3 18" xfId="1000"/>
    <cellStyle name="20% - Accent5 3 19" xfId="1001"/>
    <cellStyle name="20% - Accent5 3 2" xfId="1002"/>
    <cellStyle name="20% - Accent5 3 3" xfId="1003"/>
    <cellStyle name="20% - Accent5 3 4" xfId="1004"/>
    <cellStyle name="20% - Accent5 3 5" xfId="1005"/>
    <cellStyle name="20% - Accent5 3 6" xfId="1006"/>
    <cellStyle name="20% - Accent5 3 7" xfId="1007"/>
    <cellStyle name="20% - Accent5 3 8" xfId="1008"/>
    <cellStyle name="20% - Accent5 3 9" xfId="1009"/>
    <cellStyle name="20% - Accent5 4" xfId="1010"/>
    <cellStyle name="20% - Accent5 4 10" xfId="1011"/>
    <cellStyle name="20% - Accent5 4 11" xfId="1012"/>
    <cellStyle name="20% - Accent5 4 12" xfId="1013"/>
    <cellStyle name="20% - Accent5 4 13" xfId="1014"/>
    <cellStyle name="20% - Accent5 4 14" xfId="1015"/>
    <cellStyle name="20% - Accent5 4 15" xfId="1016"/>
    <cellStyle name="20% - Accent5 4 16" xfId="1017"/>
    <cellStyle name="20% - Accent5 4 17" xfId="1018"/>
    <cellStyle name="20% - Accent5 4 18" xfId="1019"/>
    <cellStyle name="20% - Accent5 4 19" xfId="1020"/>
    <cellStyle name="20% - Accent5 4 2" xfId="1021"/>
    <cellStyle name="20% - Accent5 4 3" xfId="1022"/>
    <cellStyle name="20% - Accent5 4 4" xfId="1023"/>
    <cellStyle name="20% - Accent5 4 5" xfId="1024"/>
    <cellStyle name="20% - Accent5 4 6" xfId="1025"/>
    <cellStyle name="20% - Accent5 4 7" xfId="1026"/>
    <cellStyle name="20% - Accent5 4 8" xfId="1027"/>
    <cellStyle name="20% - Accent5 4 9" xfId="1028"/>
    <cellStyle name="20% - Accent6" xfId="16" builtinId="50" customBuiltin="1"/>
    <cellStyle name="20% - Accent6 2" xfId="17"/>
    <cellStyle name="20% - Accent6 2 10" xfId="1029"/>
    <cellStyle name="20% - Accent6 2 11" xfId="1030"/>
    <cellStyle name="20% - Accent6 2 12" xfId="1031"/>
    <cellStyle name="20% - Accent6 2 13" xfId="1032"/>
    <cellStyle name="20% - Accent6 2 14" xfId="1033"/>
    <cellStyle name="20% - Accent6 2 15" xfId="1034"/>
    <cellStyle name="20% - Accent6 2 16" xfId="1035"/>
    <cellStyle name="20% - Accent6 2 17" xfId="1036"/>
    <cellStyle name="20% - Accent6 2 18" xfId="1037"/>
    <cellStyle name="20% - Accent6 2 19" xfId="1038"/>
    <cellStyle name="20% - Accent6 2 2" xfId="1039"/>
    <cellStyle name="20% - Accent6 2 2 2" xfId="1040"/>
    <cellStyle name="20% - Accent6 2 3" xfId="1041"/>
    <cellStyle name="20% - Accent6 2 4" xfId="1042"/>
    <cellStyle name="20% - Accent6 2 5" xfId="1043"/>
    <cellStyle name="20% - Accent6 2 6" xfId="1044"/>
    <cellStyle name="20% - Accent6 2 7" xfId="1045"/>
    <cellStyle name="20% - Accent6 2 8" xfId="1046"/>
    <cellStyle name="20% - Accent6 2 9" xfId="1047"/>
    <cellStyle name="20% - Accent6 2_Botswana Investments Life 31072010" xfId="1048"/>
    <cellStyle name="20% - Accent6 3" xfId="18"/>
    <cellStyle name="20% - Accent6 3 10" xfId="1049"/>
    <cellStyle name="20% - Accent6 3 11" xfId="1050"/>
    <cellStyle name="20% - Accent6 3 12" xfId="1051"/>
    <cellStyle name="20% - Accent6 3 13" xfId="1052"/>
    <cellStyle name="20% - Accent6 3 14" xfId="1053"/>
    <cellStyle name="20% - Accent6 3 15" xfId="1054"/>
    <cellStyle name="20% - Accent6 3 16" xfId="1055"/>
    <cellStyle name="20% - Accent6 3 17" xfId="1056"/>
    <cellStyle name="20% - Accent6 3 18" xfId="1057"/>
    <cellStyle name="20% - Accent6 3 19" xfId="1058"/>
    <cellStyle name="20% - Accent6 3 2" xfId="1059"/>
    <cellStyle name="20% - Accent6 3 3" xfId="1060"/>
    <cellStyle name="20% - Accent6 3 4" xfId="1061"/>
    <cellStyle name="20% - Accent6 3 5" xfId="1062"/>
    <cellStyle name="20% - Accent6 3 6" xfId="1063"/>
    <cellStyle name="20% - Accent6 3 7" xfId="1064"/>
    <cellStyle name="20% - Accent6 3 8" xfId="1065"/>
    <cellStyle name="20% - Accent6 3 9" xfId="1066"/>
    <cellStyle name="20% - Accent6 4" xfId="1067"/>
    <cellStyle name="20% - Accent6 4 10" xfId="1068"/>
    <cellStyle name="20% - Accent6 4 11" xfId="1069"/>
    <cellStyle name="20% - Accent6 4 12" xfId="1070"/>
    <cellStyle name="20% - Accent6 4 13" xfId="1071"/>
    <cellStyle name="20% - Accent6 4 14" xfId="1072"/>
    <cellStyle name="20% - Accent6 4 15" xfId="1073"/>
    <cellStyle name="20% - Accent6 4 16" xfId="1074"/>
    <cellStyle name="20% - Accent6 4 17" xfId="1075"/>
    <cellStyle name="20% - Accent6 4 18" xfId="1076"/>
    <cellStyle name="20% - Accent6 4 19" xfId="1077"/>
    <cellStyle name="20% - Accent6 4 2" xfId="1078"/>
    <cellStyle name="20% - Accent6 4 3" xfId="1079"/>
    <cellStyle name="20% - Accent6 4 4" xfId="1080"/>
    <cellStyle name="20% - Accent6 4 5" xfId="1081"/>
    <cellStyle name="20% - Accent6 4 6" xfId="1082"/>
    <cellStyle name="20% - Accent6 4 7" xfId="1083"/>
    <cellStyle name="20% - Accent6 4 8" xfId="1084"/>
    <cellStyle name="20% - Accent6 4 9" xfId="1085"/>
    <cellStyle name="40% - Accent1" xfId="19" builtinId="31" customBuiltin="1"/>
    <cellStyle name="40% - Accent1 2" xfId="20"/>
    <cellStyle name="40% - Accent1 2 10" xfId="1086"/>
    <cellStyle name="40% - Accent1 2 11" xfId="1087"/>
    <cellStyle name="40% - Accent1 2 12" xfId="1088"/>
    <cellStyle name="40% - Accent1 2 13" xfId="1089"/>
    <cellStyle name="40% - Accent1 2 14" xfId="1090"/>
    <cellStyle name="40% - Accent1 2 15" xfId="1091"/>
    <cellStyle name="40% - Accent1 2 16" xfId="1092"/>
    <cellStyle name="40% - Accent1 2 17" xfId="1093"/>
    <cellStyle name="40% - Accent1 2 18" xfId="1094"/>
    <cellStyle name="40% - Accent1 2 19" xfId="1095"/>
    <cellStyle name="40% - Accent1 2 2" xfId="1096"/>
    <cellStyle name="40% - Accent1 2 2 2" xfId="1097"/>
    <cellStyle name="40% - Accent1 2 3" xfId="1098"/>
    <cellStyle name="40% - Accent1 2 4" xfId="1099"/>
    <cellStyle name="40% - Accent1 2 5" xfId="1100"/>
    <cellStyle name="40% - Accent1 2 6" xfId="1101"/>
    <cellStyle name="40% - Accent1 2 7" xfId="1102"/>
    <cellStyle name="40% - Accent1 2 8" xfId="1103"/>
    <cellStyle name="40% - Accent1 2 9" xfId="1104"/>
    <cellStyle name="40% - Accent1 2_Botswana Investments Life 31072010" xfId="1105"/>
    <cellStyle name="40% - Accent1 3" xfId="21"/>
    <cellStyle name="40% - Accent1 3 10" xfId="1106"/>
    <cellStyle name="40% - Accent1 3 11" xfId="1107"/>
    <cellStyle name="40% - Accent1 3 12" xfId="1108"/>
    <cellStyle name="40% - Accent1 3 13" xfId="1109"/>
    <cellStyle name="40% - Accent1 3 14" xfId="1110"/>
    <cellStyle name="40% - Accent1 3 15" xfId="1111"/>
    <cellStyle name="40% - Accent1 3 16" xfId="1112"/>
    <cellStyle name="40% - Accent1 3 17" xfId="1113"/>
    <cellStyle name="40% - Accent1 3 18" xfId="1114"/>
    <cellStyle name="40% - Accent1 3 19" xfId="1115"/>
    <cellStyle name="40% - Accent1 3 2" xfId="1116"/>
    <cellStyle name="40% - Accent1 3 3" xfId="1117"/>
    <cellStyle name="40% - Accent1 3 4" xfId="1118"/>
    <cellStyle name="40% - Accent1 3 5" xfId="1119"/>
    <cellStyle name="40% - Accent1 3 6" xfId="1120"/>
    <cellStyle name="40% - Accent1 3 7" xfId="1121"/>
    <cellStyle name="40% - Accent1 3 8" xfId="1122"/>
    <cellStyle name="40% - Accent1 3 9" xfId="1123"/>
    <cellStyle name="40% - Accent1 4" xfId="1124"/>
    <cellStyle name="40% - Accent1 4 10" xfId="1125"/>
    <cellStyle name="40% - Accent1 4 11" xfId="1126"/>
    <cellStyle name="40% - Accent1 4 12" xfId="1127"/>
    <cellStyle name="40% - Accent1 4 13" xfId="1128"/>
    <cellStyle name="40% - Accent1 4 14" xfId="1129"/>
    <cellStyle name="40% - Accent1 4 15" xfId="1130"/>
    <cellStyle name="40% - Accent1 4 16" xfId="1131"/>
    <cellStyle name="40% - Accent1 4 17" xfId="1132"/>
    <cellStyle name="40% - Accent1 4 18" xfId="1133"/>
    <cellStyle name="40% - Accent1 4 19" xfId="1134"/>
    <cellStyle name="40% - Accent1 4 2" xfId="1135"/>
    <cellStyle name="40% - Accent1 4 3" xfId="1136"/>
    <cellStyle name="40% - Accent1 4 4" xfId="1137"/>
    <cellStyle name="40% - Accent1 4 5" xfId="1138"/>
    <cellStyle name="40% - Accent1 4 6" xfId="1139"/>
    <cellStyle name="40% - Accent1 4 7" xfId="1140"/>
    <cellStyle name="40% - Accent1 4 8" xfId="1141"/>
    <cellStyle name="40% - Accent1 4 9" xfId="1142"/>
    <cellStyle name="40% - Accent2" xfId="22" builtinId="35" customBuiltin="1"/>
    <cellStyle name="40% - Accent2 2" xfId="23"/>
    <cellStyle name="40% - Accent2 2 10" xfId="1143"/>
    <cellStyle name="40% - Accent2 2 11" xfId="1144"/>
    <cellStyle name="40% - Accent2 2 12" xfId="1145"/>
    <cellStyle name="40% - Accent2 2 13" xfId="1146"/>
    <cellStyle name="40% - Accent2 2 14" xfId="1147"/>
    <cellStyle name="40% - Accent2 2 15" xfId="1148"/>
    <cellStyle name="40% - Accent2 2 16" xfId="1149"/>
    <cellStyle name="40% - Accent2 2 17" xfId="1150"/>
    <cellStyle name="40% - Accent2 2 18" xfId="1151"/>
    <cellStyle name="40% - Accent2 2 19" xfId="1152"/>
    <cellStyle name="40% - Accent2 2 2" xfId="1153"/>
    <cellStyle name="40% - Accent2 2 2 2" xfId="1154"/>
    <cellStyle name="40% - Accent2 2 3" xfId="1155"/>
    <cellStyle name="40% - Accent2 2 4" xfId="1156"/>
    <cellStyle name="40% - Accent2 2 5" xfId="1157"/>
    <cellStyle name="40% - Accent2 2 6" xfId="1158"/>
    <cellStyle name="40% - Accent2 2 7" xfId="1159"/>
    <cellStyle name="40% - Accent2 2 8" xfId="1160"/>
    <cellStyle name="40% - Accent2 2 9" xfId="1161"/>
    <cellStyle name="40% - Accent2 2_Botswana Investments Life 31072010" xfId="1162"/>
    <cellStyle name="40% - Accent2 3" xfId="24"/>
    <cellStyle name="40% - Accent2 3 10" xfId="1163"/>
    <cellStyle name="40% - Accent2 3 11" xfId="1164"/>
    <cellStyle name="40% - Accent2 3 12" xfId="1165"/>
    <cellStyle name="40% - Accent2 3 13" xfId="1166"/>
    <cellStyle name="40% - Accent2 3 14" xfId="1167"/>
    <cellStyle name="40% - Accent2 3 15" xfId="1168"/>
    <cellStyle name="40% - Accent2 3 16" xfId="1169"/>
    <cellStyle name="40% - Accent2 3 17" xfId="1170"/>
    <cellStyle name="40% - Accent2 3 18" xfId="1171"/>
    <cellStyle name="40% - Accent2 3 19" xfId="1172"/>
    <cellStyle name="40% - Accent2 3 2" xfId="1173"/>
    <cellStyle name="40% - Accent2 3 3" xfId="1174"/>
    <cellStyle name="40% - Accent2 3 4" xfId="1175"/>
    <cellStyle name="40% - Accent2 3 5" xfId="1176"/>
    <cellStyle name="40% - Accent2 3 6" xfId="1177"/>
    <cellStyle name="40% - Accent2 3 7" xfId="1178"/>
    <cellStyle name="40% - Accent2 3 8" xfId="1179"/>
    <cellStyle name="40% - Accent2 3 9" xfId="1180"/>
    <cellStyle name="40% - Accent2 4" xfId="1181"/>
    <cellStyle name="40% - Accent2 4 10" xfId="1182"/>
    <cellStyle name="40% - Accent2 4 11" xfId="1183"/>
    <cellStyle name="40% - Accent2 4 12" xfId="1184"/>
    <cellStyle name="40% - Accent2 4 13" xfId="1185"/>
    <cellStyle name="40% - Accent2 4 14" xfId="1186"/>
    <cellStyle name="40% - Accent2 4 15" xfId="1187"/>
    <cellStyle name="40% - Accent2 4 16" xfId="1188"/>
    <cellStyle name="40% - Accent2 4 17" xfId="1189"/>
    <cellStyle name="40% - Accent2 4 18" xfId="1190"/>
    <cellStyle name="40% - Accent2 4 19" xfId="1191"/>
    <cellStyle name="40% - Accent2 4 2" xfId="1192"/>
    <cellStyle name="40% - Accent2 4 3" xfId="1193"/>
    <cellStyle name="40% - Accent2 4 4" xfId="1194"/>
    <cellStyle name="40% - Accent2 4 5" xfId="1195"/>
    <cellStyle name="40% - Accent2 4 6" xfId="1196"/>
    <cellStyle name="40% - Accent2 4 7" xfId="1197"/>
    <cellStyle name="40% - Accent2 4 8" xfId="1198"/>
    <cellStyle name="40% - Accent2 4 9" xfId="1199"/>
    <cellStyle name="40% - Accent3" xfId="25" builtinId="39" customBuiltin="1"/>
    <cellStyle name="40% - Accent3 2" xfId="26"/>
    <cellStyle name="40% - Accent3 2 10" xfId="1200"/>
    <cellStyle name="40% - Accent3 2 11" xfId="1201"/>
    <cellStyle name="40% - Accent3 2 12" xfId="1202"/>
    <cellStyle name="40% - Accent3 2 13" xfId="1203"/>
    <cellStyle name="40% - Accent3 2 14" xfId="1204"/>
    <cellStyle name="40% - Accent3 2 15" xfId="1205"/>
    <cellStyle name="40% - Accent3 2 16" xfId="1206"/>
    <cellStyle name="40% - Accent3 2 17" xfId="1207"/>
    <cellStyle name="40% - Accent3 2 18" xfId="1208"/>
    <cellStyle name="40% - Accent3 2 19" xfId="1209"/>
    <cellStyle name="40% - Accent3 2 2" xfId="1210"/>
    <cellStyle name="40% - Accent3 2 2 2" xfId="1211"/>
    <cellStyle name="40% - Accent3 2 20" xfId="1212"/>
    <cellStyle name="40% - Accent3 2 3" xfId="1213"/>
    <cellStyle name="40% - Accent3 2 4" xfId="1214"/>
    <cellStyle name="40% - Accent3 2 5" xfId="1215"/>
    <cellStyle name="40% - Accent3 2 6" xfId="1216"/>
    <cellStyle name="40% - Accent3 2 7" xfId="1217"/>
    <cellStyle name="40% - Accent3 2 8" xfId="1218"/>
    <cellStyle name="40% - Accent3 2 9" xfId="1219"/>
    <cellStyle name="40% - Accent3 2_Botswana Investments Life 31072010" xfId="1220"/>
    <cellStyle name="40% - Accent3 3" xfId="27"/>
    <cellStyle name="40% - Accent3 3 10" xfId="1221"/>
    <cellStyle name="40% - Accent3 3 11" xfId="1222"/>
    <cellStyle name="40% - Accent3 3 12" xfId="1223"/>
    <cellStyle name="40% - Accent3 3 13" xfId="1224"/>
    <cellStyle name="40% - Accent3 3 14" xfId="1225"/>
    <cellStyle name="40% - Accent3 3 15" xfId="1226"/>
    <cellStyle name="40% - Accent3 3 16" xfId="1227"/>
    <cellStyle name="40% - Accent3 3 17" xfId="1228"/>
    <cellStyle name="40% - Accent3 3 18" xfId="1229"/>
    <cellStyle name="40% - Accent3 3 19" xfId="1230"/>
    <cellStyle name="40% - Accent3 3 2" xfId="1231"/>
    <cellStyle name="40% - Accent3 3 3" xfId="1232"/>
    <cellStyle name="40% - Accent3 3 4" xfId="1233"/>
    <cellStyle name="40% - Accent3 3 5" xfId="1234"/>
    <cellStyle name="40% - Accent3 3 6" xfId="1235"/>
    <cellStyle name="40% - Accent3 3 7" xfId="1236"/>
    <cellStyle name="40% - Accent3 3 8" xfId="1237"/>
    <cellStyle name="40% - Accent3 3 9" xfId="1238"/>
    <cellStyle name="40% - Accent3 4" xfId="1239"/>
    <cellStyle name="40% - Accent3 4 10" xfId="1240"/>
    <cellStyle name="40% - Accent3 4 11" xfId="1241"/>
    <cellStyle name="40% - Accent3 4 12" xfId="1242"/>
    <cellStyle name="40% - Accent3 4 13" xfId="1243"/>
    <cellStyle name="40% - Accent3 4 14" xfId="1244"/>
    <cellStyle name="40% - Accent3 4 15" xfId="1245"/>
    <cellStyle name="40% - Accent3 4 16" xfId="1246"/>
    <cellStyle name="40% - Accent3 4 17" xfId="1247"/>
    <cellStyle name="40% - Accent3 4 18" xfId="1248"/>
    <cellStyle name="40% - Accent3 4 19" xfId="1249"/>
    <cellStyle name="40% - Accent3 4 2" xfId="1250"/>
    <cellStyle name="40% - Accent3 4 3" xfId="1251"/>
    <cellStyle name="40% - Accent3 4 4" xfId="1252"/>
    <cellStyle name="40% - Accent3 4 5" xfId="1253"/>
    <cellStyle name="40% - Accent3 4 6" xfId="1254"/>
    <cellStyle name="40% - Accent3 4 7" xfId="1255"/>
    <cellStyle name="40% - Accent3 4 8" xfId="1256"/>
    <cellStyle name="40% - Accent3 4 9" xfId="1257"/>
    <cellStyle name="40% - Accent4" xfId="28" builtinId="43" customBuiltin="1"/>
    <cellStyle name="40% - Accent4 2" xfId="29"/>
    <cellStyle name="40% - Accent4 2 10" xfId="1258"/>
    <cellStyle name="40% - Accent4 2 11" xfId="1259"/>
    <cellStyle name="40% - Accent4 2 12" xfId="1260"/>
    <cellStyle name="40% - Accent4 2 13" xfId="1261"/>
    <cellStyle name="40% - Accent4 2 14" xfId="1262"/>
    <cellStyle name="40% - Accent4 2 15" xfId="1263"/>
    <cellStyle name="40% - Accent4 2 16" xfId="1264"/>
    <cellStyle name="40% - Accent4 2 17" xfId="1265"/>
    <cellStyle name="40% - Accent4 2 18" xfId="1266"/>
    <cellStyle name="40% - Accent4 2 19" xfId="1267"/>
    <cellStyle name="40% - Accent4 2 2" xfId="1268"/>
    <cellStyle name="40% - Accent4 2 2 2" xfId="1269"/>
    <cellStyle name="40% - Accent4 2 3" xfId="1270"/>
    <cellStyle name="40% - Accent4 2 4" xfId="1271"/>
    <cellStyle name="40% - Accent4 2 5" xfId="1272"/>
    <cellStyle name="40% - Accent4 2 6" xfId="1273"/>
    <cellStyle name="40% - Accent4 2 7" xfId="1274"/>
    <cellStyle name="40% - Accent4 2 8" xfId="1275"/>
    <cellStyle name="40% - Accent4 2 9" xfId="1276"/>
    <cellStyle name="40% - Accent4 2_Botswana Investments Life 31072010" xfId="1277"/>
    <cellStyle name="40% - Accent4 3" xfId="30"/>
    <cellStyle name="40% - Accent4 3 10" xfId="1278"/>
    <cellStyle name="40% - Accent4 3 11" xfId="1279"/>
    <cellStyle name="40% - Accent4 3 12" xfId="1280"/>
    <cellStyle name="40% - Accent4 3 13" xfId="1281"/>
    <cellStyle name="40% - Accent4 3 14" xfId="1282"/>
    <cellStyle name="40% - Accent4 3 15" xfId="1283"/>
    <cellStyle name="40% - Accent4 3 16" xfId="1284"/>
    <cellStyle name="40% - Accent4 3 17" xfId="1285"/>
    <cellStyle name="40% - Accent4 3 18" xfId="1286"/>
    <cellStyle name="40% - Accent4 3 19" xfId="1287"/>
    <cellStyle name="40% - Accent4 3 2" xfId="1288"/>
    <cellStyle name="40% - Accent4 3 3" xfId="1289"/>
    <cellStyle name="40% - Accent4 3 4" xfId="1290"/>
    <cellStyle name="40% - Accent4 3 5" xfId="1291"/>
    <cellStyle name="40% - Accent4 3 6" xfId="1292"/>
    <cellStyle name="40% - Accent4 3 7" xfId="1293"/>
    <cellStyle name="40% - Accent4 3 8" xfId="1294"/>
    <cellStyle name="40% - Accent4 3 9" xfId="1295"/>
    <cellStyle name="40% - Accent4 4" xfId="1296"/>
    <cellStyle name="40% - Accent4 4 10" xfId="1297"/>
    <cellStyle name="40% - Accent4 4 11" xfId="1298"/>
    <cellStyle name="40% - Accent4 4 12" xfId="1299"/>
    <cellStyle name="40% - Accent4 4 13" xfId="1300"/>
    <cellStyle name="40% - Accent4 4 14" xfId="1301"/>
    <cellStyle name="40% - Accent4 4 15" xfId="1302"/>
    <cellStyle name="40% - Accent4 4 16" xfId="1303"/>
    <cellStyle name="40% - Accent4 4 17" xfId="1304"/>
    <cellStyle name="40% - Accent4 4 18" xfId="1305"/>
    <cellStyle name="40% - Accent4 4 19" xfId="1306"/>
    <cellStyle name="40% - Accent4 4 2" xfId="1307"/>
    <cellStyle name="40% - Accent4 4 3" xfId="1308"/>
    <cellStyle name="40% - Accent4 4 4" xfId="1309"/>
    <cellStyle name="40% - Accent4 4 5" xfId="1310"/>
    <cellStyle name="40% - Accent4 4 6" xfId="1311"/>
    <cellStyle name="40% - Accent4 4 7" xfId="1312"/>
    <cellStyle name="40% - Accent4 4 8" xfId="1313"/>
    <cellStyle name="40% - Accent4 4 9" xfId="1314"/>
    <cellStyle name="40% - Accent5" xfId="31" builtinId="47" customBuiltin="1"/>
    <cellStyle name="40% - Accent5 2" xfId="32"/>
    <cellStyle name="40% - Accent5 2 10" xfId="1315"/>
    <cellStyle name="40% - Accent5 2 11" xfId="1316"/>
    <cellStyle name="40% - Accent5 2 12" xfId="1317"/>
    <cellStyle name="40% - Accent5 2 13" xfId="1318"/>
    <cellStyle name="40% - Accent5 2 14" xfId="1319"/>
    <cellStyle name="40% - Accent5 2 15" xfId="1320"/>
    <cellStyle name="40% - Accent5 2 16" xfId="1321"/>
    <cellStyle name="40% - Accent5 2 17" xfId="1322"/>
    <cellStyle name="40% - Accent5 2 18" xfId="1323"/>
    <cellStyle name="40% - Accent5 2 19" xfId="1324"/>
    <cellStyle name="40% - Accent5 2 2" xfId="1325"/>
    <cellStyle name="40% - Accent5 2 2 2" xfId="1326"/>
    <cellStyle name="40% - Accent5 2 3" xfId="1327"/>
    <cellStyle name="40% - Accent5 2 4" xfId="1328"/>
    <cellStyle name="40% - Accent5 2 5" xfId="1329"/>
    <cellStyle name="40% - Accent5 2 6" xfId="1330"/>
    <cellStyle name="40% - Accent5 2 7" xfId="1331"/>
    <cellStyle name="40% - Accent5 2 8" xfId="1332"/>
    <cellStyle name="40% - Accent5 2 9" xfId="1333"/>
    <cellStyle name="40% - Accent5 2_Botswana Investments Life 31072010" xfId="1334"/>
    <cellStyle name="40% - Accent5 3" xfId="33"/>
    <cellStyle name="40% - Accent5 3 10" xfId="1335"/>
    <cellStyle name="40% - Accent5 3 11" xfId="1336"/>
    <cellStyle name="40% - Accent5 3 12" xfId="1337"/>
    <cellStyle name="40% - Accent5 3 13" xfId="1338"/>
    <cellStyle name="40% - Accent5 3 14" xfId="1339"/>
    <cellStyle name="40% - Accent5 3 15" xfId="1340"/>
    <cellStyle name="40% - Accent5 3 16" xfId="1341"/>
    <cellStyle name="40% - Accent5 3 17" xfId="1342"/>
    <cellStyle name="40% - Accent5 3 18" xfId="1343"/>
    <cellStyle name="40% - Accent5 3 19" xfId="1344"/>
    <cellStyle name="40% - Accent5 3 2" xfId="1345"/>
    <cellStyle name="40% - Accent5 3 3" xfId="1346"/>
    <cellStyle name="40% - Accent5 3 4" xfId="1347"/>
    <cellStyle name="40% - Accent5 3 5" xfId="1348"/>
    <cellStyle name="40% - Accent5 3 6" xfId="1349"/>
    <cellStyle name="40% - Accent5 3 7" xfId="1350"/>
    <cellStyle name="40% - Accent5 3 8" xfId="1351"/>
    <cellStyle name="40% - Accent5 3 9" xfId="1352"/>
    <cellStyle name="40% - Accent5 4" xfId="1353"/>
    <cellStyle name="40% - Accent5 4 10" xfId="1354"/>
    <cellStyle name="40% - Accent5 4 11" xfId="1355"/>
    <cellStyle name="40% - Accent5 4 12" xfId="1356"/>
    <cellStyle name="40% - Accent5 4 13" xfId="1357"/>
    <cellStyle name="40% - Accent5 4 14" xfId="1358"/>
    <cellStyle name="40% - Accent5 4 15" xfId="1359"/>
    <cellStyle name="40% - Accent5 4 16" xfId="1360"/>
    <cellStyle name="40% - Accent5 4 17" xfId="1361"/>
    <cellStyle name="40% - Accent5 4 18" xfId="1362"/>
    <cellStyle name="40% - Accent5 4 19" xfId="1363"/>
    <cellStyle name="40% - Accent5 4 2" xfId="1364"/>
    <cellStyle name="40% - Accent5 4 3" xfId="1365"/>
    <cellStyle name="40% - Accent5 4 4" xfId="1366"/>
    <cellStyle name="40% - Accent5 4 5" xfId="1367"/>
    <cellStyle name="40% - Accent5 4 6" xfId="1368"/>
    <cellStyle name="40% - Accent5 4 7" xfId="1369"/>
    <cellStyle name="40% - Accent5 4 8" xfId="1370"/>
    <cellStyle name="40% - Accent5 4 9" xfId="1371"/>
    <cellStyle name="40% - Accent6" xfId="34" builtinId="51" customBuiltin="1"/>
    <cellStyle name="40% - Accent6 2" xfId="35"/>
    <cellStyle name="40% - Accent6 2 10" xfId="1372"/>
    <cellStyle name="40% - Accent6 2 11" xfId="1373"/>
    <cellStyle name="40% - Accent6 2 12" xfId="1374"/>
    <cellStyle name="40% - Accent6 2 13" xfId="1375"/>
    <cellStyle name="40% - Accent6 2 14" xfId="1376"/>
    <cellStyle name="40% - Accent6 2 15" xfId="1377"/>
    <cellStyle name="40% - Accent6 2 16" xfId="1378"/>
    <cellStyle name="40% - Accent6 2 17" xfId="1379"/>
    <cellStyle name="40% - Accent6 2 18" xfId="1380"/>
    <cellStyle name="40% - Accent6 2 19" xfId="1381"/>
    <cellStyle name="40% - Accent6 2 2" xfId="1382"/>
    <cellStyle name="40% - Accent6 2 2 2" xfId="1383"/>
    <cellStyle name="40% - Accent6 2 3" xfId="1384"/>
    <cellStyle name="40% - Accent6 2 4" xfId="1385"/>
    <cellStyle name="40% - Accent6 2 5" xfId="1386"/>
    <cellStyle name="40% - Accent6 2 6" xfId="1387"/>
    <cellStyle name="40% - Accent6 2 7" xfId="1388"/>
    <cellStyle name="40% - Accent6 2 8" xfId="1389"/>
    <cellStyle name="40% - Accent6 2 9" xfId="1390"/>
    <cellStyle name="40% - Accent6 2_Botswana Investments Life 31072010" xfId="1391"/>
    <cellStyle name="40% - Accent6 3" xfId="36"/>
    <cellStyle name="40% - Accent6 3 10" xfId="1392"/>
    <cellStyle name="40% - Accent6 3 11" xfId="1393"/>
    <cellStyle name="40% - Accent6 3 12" xfId="1394"/>
    <cellStyle name="40% - Accent6 3 13" xfId="1395"/>
    <cellStyle name="40% - Accent6 3 14" xfId="1396"/>
    <cellStyle name="40% - Accent6 3 15" xfId="1397"/>
    <cellStyle name="40% - Accent6 3 16" xfId="1398"/>
    <cellStyle name="40% - Accent6 3 17" xfId="1399"/>
    <cellStyle name="40% - Accent6 3 18" xfId="1400"/>
    <cellStyle name="40% - Accent6 3 19" xfId="1401"/>
    <cellStyle name="40% - Accent6 3 2" xfId="1402"/>
    <cellStyle name="40% - Accent6 3 3" xfId="1403"/>
    <cellStyle name="40% - Accent6 3 4" xfId="1404"/>
    <cellStyle name="40% - Accent6 3 5" xfId="1405"/>
    <cellStyle name="40% - Accent6 3 6" xfId="1406"/>
    <cellStyle name="40% - Accent6 3 7" xfId="1407"/>
    <cellStyle name="40% - Accent6 3 8" xfId="1408"/>
    <cellStyle name="40% - Accent6 3 9" xfId="1409"/>
    <cellStyle name="40% - Accent6 4" xfId="1410"/>
    <cellStyle name="40% - Accent6 4 10" xfId="1411"/>
    <cellStyle name="40% - Accent6 4 11" xfId="1412"/>
    <cellStyle name="40% - Accent6 4 12" xfId="1413"/>
    <cellStyle name="40% - Accent6 4 13" xfId="1414"/>
    <cellStyle name="40% - Accent6 4 14" xfId="1415"/>
    <cellStyle name="40% - Accent6 4 15" xfId="1416"/>
    <cellStyle name="40% - Accent6 4 16" xfId="1417"/>
    <cellStyle name="40% - Accent6 4 17" xfId="1418"/>
    <cellStyle name="40% - Accent6 4 18" xfId="1419"/>
    <cellStyle name="40% - Accent6 4 19" xfId="1420"/>
    <cellStyle name="40% - Accent6 4 2" xfId="1421"/>
    <cellStyle name="40% - Accent6 4 3" xfId="1422"/>
    <cellStyle name="40% - Accent6 4 4" xfId="1423"/>
    <cellStyle name="40% - Accent6 4 5" xfId="1424"/>
    <cellStyle name="40% - Accent6 4 6" xfId="1425"/>
    <cellStyle name="40% - Accent6 4 7" xfId="1426"/>
    <cellStyle name="40% - Accent6 4 8" xfId="1427"/>
    <cellStyle name="40% - Accent6 4 9" xfId="1428"/>
    <cellStyle name="60% - Accent1" xfId="37" builtinId="32" customBuiltin="1"/>
    <cellStyle name="60% - Accent1 2" xfId="38"/>
    <cellStyle name="60% - Accent1 2 2" xfId="1429"/>
    <cellStyle name="60% - Accent1 2 3" xfId="1430"/>
    <cellStyle name="60% - Accent1 3" xfId="39"/>
    <cellStyle name="60% - Accent1 3 2" xfId="1431"/>
    <cellStyle name="60% - Accent1 4" xfId="1432"/>
    <cellStyle name="60% - Accent1 4 2" xfId="1433"/>
    <cellStyle name="60% - Accent2" xfId="40" builtinId="36" customBuiltin="1"/>
    <cellStyle name="60% - Accent2 2" xfId="41"/>
    <cellStyle name="60% - Accent2 2 2" xfId="1434"/>
    <cellStyle name="60% - Accent2 2 3" xfId="1435"/>
    <cellStyle name="60% - Accent2 3" xfId="42"/>
    <cellStyle name="60% - Accent2 3 2" xfId="1436"/>
    <cellStyle name="60% - Accent2 4" xfId="1437"/>
    <cellStyle name="60% - Accent2 4 2" xfId="1438"/>
    <cellStyle name="60% - Accent3" xfId="43" builtinId="40" customBuiltin="1"/>
    <cellStyle name="60% - Accent3 2" xfId="44"/>
    <cellStyle name="60% - Accent3 2 2" xfId="1439"/>
    <cellStyle name="60% - Accent3 2 2 2" xfId="1440"/>
    <cellStyle name="60% - Accent3 2 3" xfId="1441"/>
    <cellStyle name="60% - Accent3 3" xfId="45"/>
    <cellStyle name="60% - Accent3 3 2" xfId="1442"/>
    <cellStyle name="60% - Accent3 4" xfId="1443"/>
    <cellStyle name="60% - Accent3 4 2" xfId="1444"/>
    <cellStyle name="60% - Accent4" xfId="46" builtinId="44" customBuiltin="1"/>
    <cellStyle name="60% - Accent4 2" xfId="47"/>
    <cellStyle name="60% - Accent4 2 2" xfId="1445"/>
    <cellStyle name="60% - Accent4 2 2 2" xfId="1446"/>
    <cellStyle name="60% - Accent4 2 3" xfId="1447"/>
    <cellStyle name="60% - Accent4 3" xfId="48"/>
    <cellStyle name="60% - Accent4 3 2" xfId="1448"/>
    <cellStyle name="60% - Accent4 4" xfId="1449"/>
    <cellStyle name="60% - Accent4 4 2" xfId="1450"/>
    <cellStyle name="60% - Accent5" xfId="49" builtinId="48" customBuiltin="1"/>
    <cellStyle name="60% - Accent5 2" xfId="50"/>
    <cellStyle name="60% - Accent5 2 2" xfId="1451"/>
    <cellStyle name="60% - Accent5 2 3" xfId="1452"/>
    <cellStyle name="60% - Accent5 3" xfId="51"/>
    <cellStyle name="60% - Accent5 3 2" xfId="1453"/>
    <cellStyle name="60% - Accent5 4" xfId="1454"/>
    <cellStyle name="60% - Accent5 4 2" xfId="1455"/>
    <cellStyle name="60% - Accent6" xfId="52" builtinId="52" customBuiltin="1"/>
    <cellStyle name="60% - Accent6 2" xfId="53"/>
    <cellStyle name="60% - Accent6 2 2" xfId="1456"/>
    <cellStyle name="60% - Accent6 2 2 2" xfId="1457"/>
    <cellStyle name="60% - Accent6 2 3" xfId="1458"/>
    <cellStyle name="60% - Accent6 3" xfId="54"/>
    <cellStyle name="60% - Accent6 3 2" xfId="1459"/>
    <cellStyle name="60% - Accent6 4" xfId="1460"/>
    <cellStyle name="60% - Accent6 4 2" xfId="1461"/>
    <cellStyle name="Accent1" xfId="55" builtinId="29" customBuiltin="1"/>
    <cellStyle name="Accent1 2" xfId="56"/>
    <cellStyle name="Accent1 2 2" xfId="1462"/>
    <cellStyle name="Accent1 2 3" xfId="1463"/>
    <cellStyle name="Accent1 3" xfId="57"/>
    <cellStyle name="Accent1 3 2" xfId="1464"/>
    <cellStyle name="Accent1 4" xfId="1465"/>
    <cellStyle name="Accent1 4 2" xfId="1466"/>
    <cellStyle name="Accent2" xfId="58" builtinId="33" customBuiltin="1"/>
    <cellStyle name="Accent2 2" xfId="59"/>
    <cellStyle name="Accent2 2 2" xfId="1467"/>
    <cellStyle name="Accent2 2 3" xfId="1468"/>
    <cellStyle name="Accent2 3" xfId="60"/>
    <cellStyle name="Accent2 3 2" xfId="1469"/>
    <cellStyle name="Accent2 4" xfId="1470"/>
    <cellStyle name="Accent2 4 2" xfId="1471"/>
    <cellStyle name="Accent3" xfId="61" builtinId="37" customBuiltin="1"/>
    <cellStyle name="Accent3 2" xfId="62"/>
    <cellStyle name="Accent3 2 2" xfId="1472"/>
    <cellStyle name="Accent3 2 3" xfId="1473"/>
    <cellStyle name="Accent3 3" xfId="63"/>
    <cellStyle name="Accent3 3 2" xfId="1474"/>
    <cellStyle name="Accent3 4" xfId="1475"/>
    <cellStyle name="Accent3 4 2" xfId="1476"/>
    <cellStyle name="Accent4" xfId="64" builtinId="41" customBuiltin="1"/>
    <cellStyle name="Accent4 2" xfId="65"/>
    <cellStyle name="Accent4 2 2" xfId="1477"/>
    <cellStyle name="Accent4 2 3" xfId="1478"/>
    <cellStyle name="Accent4 3" xfId="66"/>
    <cellStyle name="Accent4 3 2" xfId="1479"/>
    <cellStyle name="Accent4 4" xfId="1480"/>
    <cellStyle name="Accent4 4 2" xfId="1481"/>
    <cellStyle name="Accent5" xfId="67" builtinId="45" customBuiltin="1"/>
    <cellStyle name="Accent5 2" xfId="68"/>
    <cellStyle name="Accent5 2 2" xfId="1482"/>
    <cellStyle name="Accent5 2 3" xfId="1483"/>
    <cellStyle name="Accent5 3" xfId="69"/>
    <cellStyle name="Accent5 3 2" xfId="1484"/>
    <cellStyle name="Accent5 4" xfId="1485"/>
    <cellStyle name="Accent5 4 2" xfId="1486"/>
    <cellStyle name="Accent6" xfId="70" builtinId="49" customBuiltin="1"/>
    <cellStyle name="Accent6 2" xfId="71"/>
    <cellStyle name="Accent6 2 2" xfId="1487"/>
    <cellStyle name="Accent6 2 3" xfId="1488"/>
    <cellStyle name="Accent6 3" xfId="72"/>
    <cellStyle name="Accent6 3 2" xfId="1489"/>
    <cellStyle name="Accent6 4" xfId="1490"/>
    <cellStyle name="Accent6 4 2" xfId="1491"/>
    <cellStyle name="Annual report" xfId="1492"/>
    <cellStyle name="Annual report Cr yr" xfId="1493"/>
    <cellStyle name="Bad" xfId="73" builtinId="27" customBuiltin="1"/>
    <cellStyle name="Bad 2" xfId="74"/>
    <cellStyle name="Bad 2 2" xfId="1494"/>
    <cellStyle name="Bad 2 3" xfId="1495"/>
    <cellStyle name="Bad 3" xfId="75"/>
    <cellStyle name="Bad 3 2" xfId="1496"/>
    <cellStyle name="Bad 4" xfId="1497"/>
    <cellStyle name="Bad 4 2" xfId="1498"/>
    <cellStyle name="BlueBackground" xfId="1499"/>
    <cellStyle name="Bold 11" xfId="76"/>
    <cellStyle name="Bold 11 2" xfId="77"/>
    <cellStyle name="Bold 11 2 2" xfId="1500"/>
    <cellStyle name="Bold 11 3" xfId="696"/>
    <cellStyle name="Calc Currency (0)" xfId="78"/>
    <cellStyle name="Calc Currency (2)" xfId="79"/>
    <cellStyle name="Calc Percent (0)" xfId="80"/>
    <cellStyle name="Calc Percent (1)" xfId="81"/>
    <cellStyle name="Calc Percent (2)" xfId="82"/>
    <cellStyle name="Calc Units (0)" xfId="83"/>
    <cellStyle name="Calc Units (1)" xfId="84"/>
    <cellStyle name="Calc Units (2)" xfId="85"/>
    <cellStyle name="Calculation" xfId="86" builtinId="22" customBuiltin="1"/>
    <cellStyle name="Calculation 2" xfId="87"/>
    <cellStyle name="Calculation 2 2" xfId="1501"/>
    <cellStyle name="Calculation 2 3" xfId="1502"/>
    <cellStyle name="Calculation 3" xfId="88"/>
    <cellStyle name="Calculation 3 2" xfId="1503"/>
    <cellStyle name="Calculation 4" xfId="1504"/>
    <cellStyle name="Calculation 4 2" xfId="1505"/>
    <cellStyle name="Check Cell" xfId="89" builtinId="23" customBuiltin="1"/>
    <cellStyle name="Check Cell 2" xfId="90"/>
    <cellStyle name="Check Cell 2 2" xfId="1506"/>
    <cellStyle name="Check Cell 2 3" xfId="1507"/>
    <cellStyle name="Check Cell 3" xfId="91"/>
    <cellStyle name="Check Cell 3 2" xfId="1508"/>
    <cellStyle name="Check Cell 4" xfId="1509"/>
    <cellStyle name="Check Cell 4 2" xfId="1510"/>
    <cellStyle name="Comma" xfId="2459" builtinId="3"/>
    <cellStyle name="Comma  - Style1" xfId="92"/>
    <cellStyle name="Comma  - Style2" xfId="93"/>
    <cellStyle name="Comma  - Style3" xfId="94"/>
    <cellStyle name="Comma  - Style4" xfId="95"/>
    <cellStyle name="Comma  - Style5" xfId="96"/>
    <cellStyle name="Comma  - Style6" xfId="97"/>
    <cellStyle name="Comma  - Style7" xfId="98"/>
    <cellStyle name="Comma  - Style8" xfId="99"/>
    <cellStyle name="Comma [0] 10" xfId="729"/>
    <cellStyle name="Comma [0] 11" xfId="1511"/>
    <cellStyle name="Comma [0] 12" xfId="730"/>
    <cellStyle name="Comma [0] 13" xfId="1512"/>
    <cellStyle name="Comma [0] 14" xfId="1513"/>
    <cellStyle name="Comma [0] 14 2" xfId="1514"/>
    <cellStyle name="Comma [0] 14 3" xfId="1515"/>
    <cellStyle name="Comma [0] 15" xfId="1516"/>
    <cellStyle name="Comma [0] 15 2" xfId="1517"/>
    <cellStyle name="Comma [0] 15 3" xfId="1518"/>
    <cellStyle name="Comma [0] 16" xfId="1519"/>
    <cellStyle name="Comma [0] 17" xfId="1520"/>
    <cellStyle name="Comma [0] 18" xfId="1521"/>
    <cellStyle name="Comma [0] 19" xfId="1522"/>
    <cellStyle name="Comma [0] 2" xfId="728"/>
    <cellStyle name="Comma [0] 2 10" xfId="735"/>
    <cellStyle name="Comma [0] 2 11" xfId="1523"/>
    <cellStyle name="Comma [0] 2 12" xfId="1524"/>
    <cellStyle name="Comma [0] 2 13" xfId="1525"/>
    <cellStyle name="Comma [0] 2 14" xfId="1526"/>
    <cellStyle name="Comma [0] 2 15" xfId="1527"/>
    <cellStyle name="Comma [0] 2 16" xfId="1528"/>
    <cellStyle name="Comma [0] 2 17" xfId="1529"/>
    <cellStyle name="Comma [0] 2 18" xfId="1530"/>
    <cellStyle name="Comma [0] 2 19" xfId="1531"/>
    <cellStyle name="Comma [0] 2 2" xfId="734"/>
    <cellStyle name="Comma [0] 2 20" xfId="1532"/>
    <cellStyle name="Comma [0] 2 21" xfId="1533"/>
    <cellStyle name="Comma [0] 2 22" xfId="1534"/>
    <cellStyle name="Comma [0] 2 23" xfId="1535"/>
    <cellStyle name="Comma [0] 2 24" xfId="1536"/>
    <cellStyle name="Comma [0] 2 25" xfId="1537"/>
    <cellStyle name="Comma [0] 2 26" xfId="1538"/>
    <cellStyle name="Comma [0] 2 27" xfId="1539"/>
    <cellStyle name="Comma [0] 2 28" xfId="1540"/>
    <cellStyle name="Comma [0] 2 29" xfId="1541"/>
    <cellStyle name="Comma [0] 2 3" xfId="1542"/>
    <cellStyle name="Comma [0] 2 4" xfId="1543"/>
    <cellStyle name="Comma [0] 2 5" xfId="1544"/>
    <cellStyle name="Comma [0] 2 6" xfId="1545"/>
    <cellStyle name="Comma [0] 2 7" xfId="1546"/>
    <cellStyle name="Comma [0] 2 8" xfId="1547"/>
    <cellStyle name="Comma [0] 2 9" xfId="1548"/>
    <cellStyle name="Comma [0] 20" xfId="1549"/>
    <cellStyle name="Comma [0] 3" xfId="1550"/>
    <cellStyle name="Comma [0] 3 2" xfId="1551"/>
    <cellStyle name="Comma [0] 3 3" xfId="1552"/>
    <cellStyle name="Comma [0] 4" xfId="1553"/>
    <cellStyle name="Comma [0] 5" xfId="1554"/>
    <cellStyle name="Comma [0] 6" xfId="731"/>
    <cellStyle name="Comma [0] 7" xfId="1555"/>
    <cellStyle name="Comma [0] 7 2" xfId="1556"/>
    <cellStyle name="Comma [0] 7 3" xfId="1557"/>
    <cellStyle name="Comma [0] 7 4" xfId="1558"/>
    <cellStyle name="Comma [0] 7 5" xfId="1559"/>
    <cellStyle name="Comma [0] 7 6" xfId="1560"/>
    <cellStyle name="Comma [0] 8" xfId="1561"/>
    <cellStyle name="Comma [0] 9" xfId="1562"/>
    <cellStyle name="Comma [00]" xfId="100"/>
    <cellStyle name="Comma 10" xfId="101"/>
    <cellStyle name="Comma 10 2" xfId="102"/>
    <cellStyle name="Comma 10 3" xfId="1563"/>
    <cellStyle name="Comma 10_med form B" xfId="103"/>
    <cellStyle name="Comma 11" xfId="104"/>
    <cellStyle name="Comma 11 2" xfId="1564"/>
    <cellStyle name="Comma 12" xfId="105"/>
    <cellStyle name="Comma 12 2" xfId="1565"/>
    <cellStyle name="Comma 13" xfId="106"/>
    <cellStyle name="Comma 13 2" xfId="107"/>
    <cellStyle name="Comma 13 3" xfId="1566"/>
    <cellStyle name="Comma 14" xfId="108"/>
    <cellStyle name="Comma 14 2" xfId="1567"/>
    <cellStyle name="Comma 15" xfId="109"/>
    <cellStyle name="Comma 15 2" xfId="1568"/>
    <cellStyle name="Comma 16" xfId="110"/>
    <cellStyle name="Comma 16 2" xfId="1570"/>
    <cellStyle name="Comma 16 3" xfId="1571"/>
    <cellStyle name="Comma 16 4" xfId="1572"/>
    <cellStyle name="Comma 16 5" xfId="1573"/>
    <cellStyle name="Comma 16 6" xfId="1574"/>
    <cellStyle name="Comma 16 7" xfId="1569"/>
    <cellStyle name="Comma 17" xfId="111"/>
    <cellStyle name="Comma 17 10" xfId="1576"/>
    <cellStyle name="Comma 17 11" xfId="1577"/>
    <cellStyle name="Comma 17 12" xfId="1578"/>
    <cellStyle name="Comma 17 13" xfId="1579"/>
    <cellStyle name="Comma 17 14" xfId="1580"/>
    <cellStyle name="Comma 17 15" xfId="1581"/>
    <cellStyle name="Comma 17 16" xfId="1582"/>
    <cellStyle name="Comma 17 17" xfId="1583"/>
    <cellStyle name="Comma 17 18" xfId="1584"/>
    <cellStyle name="Comma 17 19" xfId="1575"/>
    <cellStyle name="Comma 17 2" xfId="1585"/>
    <cellStyle name="Comma 17 3" xfId="1586"/>
    <cellStyle name="Comma 17 4" xfId="1587"/>
    <cellStyle name="Comma 17 5" xfId="1588"/>
    <cellStyle name="Comma 17 6" xfId="1589"/>
    <cellStyle name="Comma 17 7" xfId="1590"/>
    <cellStyle name="Comma 17 8" xfId="1591"/>
    <cellStyle name="Comma 17 9" xfId="1592"/>
    <cellStyle name="Comma 18" xfId="112"/>
    <cellStyle name="Comma 18 2" xfId="113"/>
    <cellStyle name="Comma 18 2 2" xfId="1593"/>
    <cellStyle name="Comma 18 3" xfId="1594"/>
    <cellStyle name="Comma 18 4" xfId="739"/>
    <cellStyle name="Comma 19" xfId="114"/>
    <cellStyle name="Comma 19 10" xfId="1596"/>
    <cellStyle name="Comma 19 11" xfId="1597"/>
    <cellStyle name="Comma 19 12" xfId="1598"/>
    <cellStyle name="Comma 19 13" xfId="1595"/>
    <cellStyle name="Comma 19 2" xfId="1599"/>
    <cellStyle name="Comma 19 3" xfId="1600"/>
    <cellStyle name="Comma 19 4" xfId="1601"/>
    <cellStyle name="Comma 19 5" xfId="1602"/>
    <cellStyle name="Comma 19 6" xfId="1603"/>
    <cellStyle name="Comma 19 7" xfId="1604"/>
    <cellStyle name="Comma 19 8" xfId="1605"/>
    <cellStyle name="Comma 19 9" xfId="1606"/>
    <cellStyle name="Comma 2" xfId="115"/>
    <cellStyle name="Comma 2 10" xfId="116"/>
    <cellStyle name="Comma 2 10 2" xfId="1607"/>
    <cellStyle name="Comma 2 11" xfId="117"/>
    <cellStyle name="Comma 2 11 2" xfId="1608"/>
    <cellStyle name="Comma 2 12" xfId="118"/>
    <cellStyle name="Comma 2 12 2" xfId="1609"/>
    <cellStyle name="Comma 2 13" xfId="119"/>
    <cellStyle name="Comma 2 13 2" xfId="1610"/>
    <cellStyle name="Comma 2 14" xfId="120"/>
    <cellStyle name="Comma 2 14 2" xfId="1611"/>
    <cellStyle name="Comma 2 15" xfId="121"/>
    <cellStyle name="Comma 2 16" xfId="122"/>
    <cellStyle name="Comma 2 17" xfId="687"/>
    <cellStyle name="Comma 2 18" xfId="725"/>
    <cellStyle name="Comma 2 2" xfId="123"/>
    <cellStyle name="Comma 2 2 2" xfId="124"/>
    <cellStyle name="Comma 2 2 2 2" xfId="1613"/>
    <cellStyle name="Comma 2 2 3" xfId="125"/>
    <cellStyle name="Comma 2 2 3 2" xfId="1614"/>
    <cellStyle name="Comma 2 2 4" xfId="126"/>
    <cellStyle name="Comma 2 2 5" xfId="127"/>
    <cellStyle name="Comma 2 2 6" xfId="128"/>
    <cellStyle name="Comma 2 2 7" xfId="129"/>
    <cellStyle name="Comma 2 2 8" xfId="130"/>
    <cellStyle name="Comma 2 2 9" xfId="1612"/>
    <cellStyle name="Comma 2 3" xfId="131"/>
    <cellStyle name="Comma 2 3 2" xfId="1616"/>
    <cellStyle name="Comma 2 3 3" xfId="1615"/>
    <cellStyle name="Comma 2 4" xfId="132"/>
    <cellStyle name="Comma 2 4 2" xfId="1618"/>
    <cellStyle name="Comma 2 4 3" xfId="1617"/>
    <cellStyle name="Comma 2 5" xfId="133"/>
    <cellStyle name="Comma 2 5 2" xfId="1620"/>
    <cellStyle name="Comma 2 5 3" xfId="1619"/>
    <cellStyle name="Comma 2 6" xfId="134"/>
    <cellStyle name="Comma 2 6 2" xfId="1621"/>
    <cellStyle name="Comma 2 7" xfId="135"/>
    <cellStyle name="Comma 2 7 2" xfId="1622"/>
    <cellStyle name="Comma 2 8" xfId="136"/>
    <cellStyle name="Comma 2 8 2" xfId="1623"/>
    <cellStyle name="Comma 2 9" xfId="137"/>
    <cellStyle name="Comma 2 9 2" xfId="1624"/>
    <cellStyle name="Comma 20" xfId="138"/>
    <cellStyle name="Comma 20 2" xfId="1626"/>
    <cellStyle name="Comma 20 3" xfId="1627"/>
    <cellStyle name="Comma 20 4" xfId="1625"/>
    <cellStyle name="Comma 21" xfId="139"/>
    <cellStyle name="Comma 21 2" xfId="1629"/>
    <cellStyle name="Comma 21 3" xfId="1630"/>
    <cellStyle name="Comma 21 4" xfId="1628"/>
    <cellStyle name="Comma 22" xfId="140"/>
    <cellStyle name="Comma 22 2" xfId="1632"/>
    <cellStyle name="Comma 22 3" xfId="1633"/>
    <cellStyle name="Comma 22 4" xfId="1631"/>
    <cellStyle name="Comma 23" xfId="141"/>
    <cellStyle name="Comma 23 2" xfId="1634"/>
    <cellStyle name="Comma 24" xfId="142"/>
    <cellStyle name="Comma 24 2" xfId="1635"/>
    <cellStyle name="Comma 25" xfId="143"/>
    <cellStyle name="Comma 25 2" xfId="1636"/>
    <cellStyle name="Comma 26" xfId="144"/>
    <cellStyle name="Comma 26 2" xfId="1637"/>
    <cellStyle name="Comma 27" xfId="733"/>
    <cellStyle name="Comma 28" xfId="1638"/>
    <cellStyle name="Comma 29" xfId="1639"/>
    <cellStyle name="Comma 3" xfId="145"/>
    <cellStyle name="Comma 3 2" xfId="146"/>
    <cellStyle name="Comma 3 2 2" xfId="1642"/>
    <cellStyle name="Comma 3 2 3" xfId="1641"/>
    <cellStyle name="Comma 3 3" xfId="147"/>
    <cellStyle name="Comma 3 3 2" xfId="1643"/>
    <cellStyle name="Comma 3 4" xfId="148"/>
    <cellStyle name="Comma 3 5" xfId="689"/>
    <cellStyle name="Comma 3 6" xfId="149"/>
    <cellStyle name="Comma 3 7" xfId="1640"/>
    <cellStyle name="Comma 3_Aug Ledgers" xfId="1644"/>
    <cellStyle name="Comma 30" xfId="1645"/>
    <cellStyle name="Comma 31" xfId="2463"/>
    <cellStyle name="Comma 34" xfId="1646"/>
    <cellStyle name="Comma 4" xfId="150"/>
    <cellStyle name="Comma 4 10" xfId="151"/>
    <cellStyle name="Comma 4 10 2" xfId="1647"/>
    <cellStyle name="Comma 4 11" xfId="1648"/>
    <cellStyle name="Comma 4 12" xfId="1649"/>
    <cellStyle name="Comma 4 13" xfId="1650"/>
    <cellStyle name="Comma 4 14" xfId="1651"/>
    <cellStyle name="Comma 4 15" xfId="1652"/>
    <cellStyle name="Comma 4 16" xfId="1653"/>
    <cellStyle name="Comma 4 17" xfId="1654"/>
    <cellStyle name="Comma 4 18" xfId="1655"/>
    <cellStyle name="Comma 4 19" xfId="1656"/>
    <cellStyle name="Comma 4 2" xfId="152"/>
    <cellStyle name="Comma 4 2 2" xfId="153"/>
    <cellStyle name="Comma 4 2 3" xfId="154"/>
    <cellStyle name="Comma 4 2 4" xfId="155"/>
    <cellStyle name="Comma 4 2 5" xfId="156"/>
    <cellStyle name="Comma 4 2 6" xfId="157"/>
    <cellStyle name="Comma 4 2 7" xfId="158"/>
    <cellStyle name="Comma 4 2 8" xfId="159"/>
    <cellStyle name="Comma 4 2 9" xfId="160"/>
    <cellStyle name="Comma 4 20" xfId="1657"/>
    <cellStyle name="Comma 4 21" xfId="1658"/>
    <cellStyle name="Comma 4 22" xfId="1659"/>
    <cellStyle name="Comma 4 23" xfId="1660"/>
    <cellStyle name="Comma 4 24" xfId="1661"/>
    <cellStyle name="Comma 4 25" xfId="1662"/>
    <cellStyle name="Comma 4 26" xfId="1663"/>
    <cellStyle name="Comma 4 27" xfId="1664"/>
    <cellStyle name="Comma 4 28" xfId="1665"/>
    <cellStyle name="Comma 4 3" xfId="161"/>
    <cellStyle name="Comma 4 4" xfId="162"/>
    <cellStyle name="Comma 4 5" xfId="163"/>
    <cellStyle name="Comma 4 6" xfId="164"/>
    <cellStyle name="Comma 4 7" xfId="165"/>
    <cellStyle name="Comma 4 8" xfId="166"/>
    <cellStyle name="Comma 4 9" xfId="167"/>
    <cellStyle name="Comma 4 9 2" xfId="1666"/>
    <cellStyle name="Comma 4_med form B" xfId="168"/>
    <cellStyle name="Comma 5" xfId="169"/>
    <cellStyle name="Comma 5 2" xfId="170"/>
    <cellStyle name="Comma 5 3" xfId="171"/>
    <cellStyle name="Comma 5 4" xfId="172"/>
    <cellStyle name="Comma 5 5" xfId="1667"/>
    <cellStyle name="Comma 5_med form B" xfId="173"/>
    <cellStyle name="Comma 6" xfId="174"/>
    <cellStyle name="Comma 6 10" xfId="736"/>
    <cellStyle name="Comma 6 11" xfId="1669"/>
    <cellStyle name="Comma 6 12" xfId="1670"/>
    <cellStyle name="Comma 6 13" xfId="1671"/>
    <cellStyle name="Comma 6 14" xfId="1668"/>
    <cellStyle name="Comma 6 2" xfId="175"/>
    <cellStyle name="Comma 6 2 10" xfId="1673"/>
    <cellStyle name="Comma 6 2 11" xfId="1674"/>
    <cellStyle name="Comma 6 2 12" xfId="1675"/>
    <cellStyle name="Comma 6 2 13" xfId="1676"/>
    <cellStyle name="Comma 6 2 14" xfId="1677"/>
    <cellStyle name="Comma 6 2 15" xfId="1678"/>
    <cellStyle name="Comma 6 2 16" xfId="1679"/>
    <cellStyle name="Comma 6 2 17" xfId="1680"/>
    <cellStyle name="Comma 6 2 18" xfId="1681"/>
    <cellStyle name="Comma 6 2 19" xfId="1682"/>
    <cellStyle name="Comma 6 2 2" xfId="1683"/>
    <cellStyle name="Comma 6 2 20" xfId="1684"/>
    <cellStyle name="Comma 6 2 21" xfId="1685"/>
    <cellStyle name="Comma 6 2 22" xfId="1686"/>
    <cellStyle name="Comma 6 2 23" xfId="1687"/>
    <cellStyle name="Comma 6 2 24" xfId="1688"/>
    <cellStyle name="Comma 6 2 25" xfId="1689"/>
    <cellStyle name="Comma 6 2 26" xfId="1690"/>
    <cellStyle name="Comma 6 2 27" xfId="1691"/>
    <cellStyle name="Comma 6 2 28" xfId="1692"/>
    <cellStyle name="Comma 6 2 29" xfId="1672"/>
    <cellStyle name="Comma 6 2 3" xfId="1693"/>
    <cellStyle name="Comma 6 2 4" xfId="1694"/>
    <cellStyle name="Comma 6 2 5" xfId="1695"/>
    <cellStyle name="Comma 6 2 6" xfId="1696"/>
    <cellStyle name="Comma 6 2 7" xfId="1697"/>
    <cellStyle name="Comma 6 2 8" xfId="1698"/>
    <cellStyle name="Comma 6 2 9" xfId="1699"/>
    <cellStyle name="Comma 6 3" xfId="1700"/>
    <cellStyle name="Comma 6 4" xfId="1701"/>
    <cellStyle name="Comma 6 5" xfId="1702"/>
    <cellStyle name="Comma 6 6" xfId="1703"/>
    <cellStyle name="Comma 6 7" xfId="1704"/>
    <cellStyle name="Comma 6 8" xfId="1705"/>
    <cellStyle name="Comma 6 9" xfId="1706"/>
    <cellStyle name="Comma 6_med form B" xfId="176"/>
    <cellStyle name="Comma 7" xfId="177"/>
    <cellStyle name="Comma 7 2" xfId="178"/>
    <cellStyle name="Comma 7 2 2" xfId="1708"/>
    <cellStyle name="Comma 7 3" xfId="1709"/>
    <cellStyle name="Comma 7 4" xfId="1710"/>
    <cellStyle name="Comma 7 5" xfId="1707"/>
    <cellStyle name="Comma 7_med form B" xfId="179"/>
    <cellStyle name="Comma 8" xfId="180"/>
    <cellStyle name="Comma 8 2" xfId="181"/>
    <cellStyle name="Comma 8 3" xfId="1711"/>
    <cellStyle name="Comma 8_med form B" xfId="182"/>
    <cellStyle name="Comma 9" xfId="183"/>
    <cellStyle name="Comma 9 2" xfId="1713"/>
    <cellStyle name="Comma 9 3" xfId="1714"/>
    <cellStyle name="Comma 9 4" xfId="1715"/>
    <cellStyle name="Comma 9 5" xfId="1712"/>
    <cellStyle name="Currency [00]" xfId="184"/>
    <cellStyle name="Currency 2" xfId="185"/>
    <cellStyle name="Currency 3" xfId="186"/>
    <cellStyle name="Date" xfId="187"/>
    <cellStyle name="Date 2" xfId="188"/>
    <cellStyle name="Date 2 2" xfId="189"/>
    <cellStyle name="Date 2 3" xfId="190"/>
    <cellStyle name="Date 2 4" xfId="191"/>
    <cellStyle name="Date 2 5" xfId="192"/>
    <cellStyle name="Date 2 6" xfId="193"/>
    <cellStyle name="Date 2 7" xfId="194"/>
    <cellStyle name="Date 2 8" xfId="195"/>
    <cellStyle name="Date 2 9" xfId="1716"/>
    <cellStyle name="Date 3" xfId="196"/>
    <cellStyle name="Date 3 2" xfId="197"/>
    <cellStyle name="Date 3 3" xfId="198"/>
    <cellStyle name="Date 3 4" xfId="199"/>
    <cellStyle name="Date 3 5" xfId="200"/>
    <cellStyle name="Date 3 6" xfId="201"/>
    <cellStyle name="Date 3 7" xfId="202"/>
    <cellStyle name="Date 3 8" xfId="203"/>
    <cellStyle name="Date 4" xfId="204"/>
    <cellStyle name="Date 5" xfId="697"/>
    <cellStyle name="Date Short" xfId="205"/>
    <cellStyle name="Decimal 1" xfId="206"/>
    <cellStyle name="Decimal 1 2" xfId="207"/>
    <cellStyle name="Decimal 2" xfId="208"/>
    <cellStyle name="Decimal 3" xfId="209"/>
    <cellStyle name="Decimal 3 2" xfId="210"/>
    <cellStyle name="Decimal 3 2 2" xfId="1717"/>
    <cellStyle name="Decimal 3 3" xfId="698"/>
    <cellStyle name="Define your own named style" xfId="211"/>
    <cellStyle name="Define your own named style 2" xfId="212"/>
    <cellStyle name="Draw lines around data in range" xfId="213"/>
    <cellStyle name="Draw lines around data in range 2" xfId="214"/>
    <cellStyle name="Draw shadow and lines within range" xfId="215"/>
    <cellStyle name="Draw shadow and lines within range 2" xfId="216"/>
    <cellStyle name="Enlarge title text, yellow on blue" xfId="217"/>
    <cellStyle name="Enter Currency (0)" xfId="218"/>
    <cellStyle name="Enter Currency (2)" xfId="219"/>
    <cellStyle name="Enter Units (0)" xfId="220"/>
    <cellStyle name="Enter Units (1)" xfId="221"/>
    <cellStyle name="Enter Units (2)" xfId="222"/>
    <cellStyle name="Euro" xfId="1718"/>
    <cellStyle name="Excel Built-in Normal" xfId="694"/>
    <cellStyle name="Explanatory Text" xfId="223" builtinId="53" customBuiltin="1"/>
    <cellStyle name="Explanatory Text 2" xfId="224"/>
    <cellStyle name="Explanatory Text 2 2" xfId="1719"/>
    <cellStyle name="Explanatory Text 2 3" xfId="1720"/>
    <cellStyle name="Explanatory Text 3" xfId="225"/>
    <cellStyle name="Explanatory Text 3 2" xfId="1721"/>
    <cellStyle name="Explanatory Text 4" xfId="1722"/>
    <cellStyle name="Explanatory Text 4 2" xfId="1723"/>
    <cellStyle name="Format a column of totals" xfId="226"/>
    <cellStyle name="Format a row of totals" xfId="227"/>
    <cellStyle name="Format text as bold, black on yellow" xfId="228"/>
    <cellStyle name="Good" xfId="229" builtinId="26" customBuiltin="1"/>
    <cellStyle name="Good 2" xfId="230"/>
    <cellStyle name="Good 2 2" xfId="1724"/>
    <cellStyle name="Good 2 3" xfId="1725"/>
    <cellStyle name="Good 3" xfId="231"/>
    <cellStyle name="Good 3 2" xfId="1726"/>
    <cellStyle name="Good 4" xfId="1727"/>
    <cellStyle name="Good 4 2" xfId="1728"/>
    <cellStyle name="Grey" xfId="232"/>
    <cellStyle name="Head1" xfId="233"/>
    <cellStyle name="Head2" xfId="234"/>
    <cellStyle name="Header1" xfId="235"/>
    <cellStyle name="Header2" xfId="236"/>
    <cellStyle name="Headin - Style1" xfId="237"/>
    <cellStyle name="Headin - Style2" xfId="238"/>
    <cellStyle name="Heading 1" xfId="239" builtinId="16" customBuiltin="1"/>
    <cellStyle name="Heading 1 2" xfId="240"/>
    <cellStyle name="Heading 1 2 2" xfId="1729"/>
    <cellStyle name="Heading 1 2 3" xfId="1730"/>
    <cellStyle name="Heading 1 3" xfId="241"/>
    <cellStyle name="Heading 1 3 2" xfId="1731"/>
    <cellStyle name="Heading 1 4" xfId="1732"/>
    <cellStyle name="Heading 1 4 2" xfId="1733"/>
    <cellStyle name="Heading 2" xfId="242" builtinId="17" customBuiltin="1"/>
    <cellStyle name="Heading 2 2" xfId="243"/>
    <cellStyle name="Heading 2 2 2" xfId="1734"/>
    <cellStyle name="Heading 2 2 3" xfId="1735"/>
    <cellStyle name="Heading 2 3" xfId="244"/>
    <cellStyle name="Heading 2 3 2" xfId="1736"/>
    <cellStyle name="Heading 2 4" xfId="1737"/>
    <cellStyle name="Heading 2 4 2" xfId="1738"/>
    <cellStyle name="Heading 3" xfId="245" builtinId="18" customBuiltin="1"/>
    <cellStyle name="Heading 3 2" xfId="246"/>
    <cellStyle name="Heading 3 2 2" xfId="1739"/>
    <cellStyle name="Heading 3 2 3" xfId="1740"/>
    <cellStyle name="Heading 3 3" xfId="247"/>
    <cellStyle name="Heading 3 3 2" xfId="1741"/>
    <cellStyle name="Heading 3 4" xfId="1742"/>
    <cellStyle name="Heading 3 4 2" xfId="1743"/>
    <cellStyle name="Heading 4" xfId="248" builtinId="19" customBuiltin="1"/>
    <cellStyle name="Heading 4 2" xfId="249"/>
    <cellStyle name="Heading 4 2 2" xfId="1744"/>
    <cellStyle name="Heading 4 2 3" xfId="1745"/>
    <cellStyle name="Heading 4 3" xfId="250"/>
    <cellStyle name="Heading 4 3 2" xfId="1746"/>
    <cellStyle name="Heading 4 4" xfId="1747"/>
    <cellStyle name="Heading 4 4 2" xfId="1748"/>
    <cellStyle name="Hyperlink 2" xfId="251"/>
    <cellStyle name="Input" xfId="252" builtinId="20" customBuiltin="1"/>
    <cellStyle name="Input %" xfId="253"/>
    <cellStyle name="Input [yellow]" xfId="254"/>
    <cellStyle name="Input 1" xfId="255"/>
    <cellStyle name="Input 1 2" xfId="256"/>
    <cellStyle name="Input 2" xfId="257"/>
    <cellStyle name="Input 2 2" xfId="699"/>
    <cellStyle name="Input 2 2 2" xfId="1749"/>
    <cellStyle name="Input 2 3" xfId="1750"/>
    <cellStyle name="Input 3" xfId="258"/>
    <cellStyle name="Input 3 2" xfId="259"/>
    <cellStyle name="Input 3 2 2" xfId="1751"/>
    <cellStyle name="Input 3 3" xfId="700"/>
    <cellStyle name="Input 3 3 2" xfId="1752"/>
    <cellStyle name="Input 3 4" xfId="1753"/>
    <cellStyle name="Input 3 5" xfId="1754"/>
    <cellStyle name="Input 4" xfId="718"/>
    <cellStyle name="Input 4 2" xfId="1756"/>
    <cellStyle name="Input 4 3" xfId="1755"/>
    <cellStyle name="Input 5" xfId="722"/>
    <cellStyle name="Input 5 2" xfId="1757"/>
    <cellStyle name="Input 6" xfId="714"/>
    <cellStyle name="Input 6 2" xfId="1758"/>
    <cellStyle name="Input 7" xfId="719"/>
    <cellStyle name="Input 7 2" xfId="1759"/>
    <cellStyle name="Input 8" xfId="717"/>
    <cellStyle name="Int1" xfId="260"/>
    <cellStyle name="int10" xfId="261"/>
    <cellStyle name="int10 2" xfId="262"/>
    <cellStyle name="int10 2 2" xfId="263"/>
    <cellStyle name="int10 2 3" xfId="264"/>
    <cellStyle name="int10 2 4" xfId="265"/>
    <cellStyle name="int10 2 5" xfId="266"/>
    <cellStyle name="int10 2 6" xfId="267"/>
    <cellStyle name="int10 2 7" xfId="268"/>
    <cellStyle name="int10 2 8" xfId="269"/>
    <cellStyle name="int10 3" xfId="270"/>
    <cellStyle name="int10 3 2" xfId="271"/>
    <cellStyle name="int10 3 3" xfId="272"/>
    <cellStyle name="int10 3 4" xfId="273"/>
    <cellStyle name="int10 3 5" xfId="274"/>
    <cellStyle name="int10 3 6" xfId="275"/>
    <cellStyle name="int10 3 7" xfId="276"/>
    <cellStyle name="int10 3 8" xfId="277"/>
    <cellStyle name="int10 4" xfId="278"/>
    <cellStyle name="int15" xfId="279"/>
    <cellStyle name="Int2" xfId="280"/>
    <cellStyle name="Int2 2" xfId="281"/>
    <cellStyle name="Int2 2 2" xfId="282"/>
    <cellStyle name="Int2 2 3" xfId="283"/>
    <cellStyle name="Int2 2 4" xfId="284"/>
    <cellStyle name="Int2 2 5" xfId="285"/>
    <cellStyle name="Int2 2 6" xfId="286"/>
    <cellStyle name="Int2 2 7" xfId="287"/>
    <cellStyle name="Int2 2 8" xfId="288"/>
    <cellStyle name="Int2 3" xfId="289"/>
    <cellStyle name="Int2 3 2" xfId="290"/>
    <cellStyle name="Int2 3 3" xfId="291"/>
    <cellStyle name="Int2 3 4" xfId="292"/>
    <cellStyle name="Int2 3 5" xfId="293"/>
    <cellStyle name="Int2 3 6" xfId="294"/>
    <cellStyle name="Int2 3 7" xfId="295"/>
    <cellStyle name="Int2 3 8" xfId="296"/>
    <cellStyle name="Int2 4" xfId="297"/>
    <cellStyle name="int3" xfId="298"/>
    <cellStyle name="int3 2" xfId="299"/>
    <cellStyle name="int3 2 2" xfId="300"/>
    <cellStyle name="int3 2 3" xfId="301"/>
    <cellStyle name="int3 2 4" xfId="302"/>
    <cellStyle name="int3 2 5" xfId="303"/>
    <cellStyle name="int3 2 6" xfId="304"/>
    <cellStyle name="int3 2 7" xfId="305"/>
    <cellStyle name="int3 2 8" xfId="306"/>
    <cellStyle name="int3 3" xfId="307"/>
    <cellStyle name="int3 3 2" xfId="308"/>
    <cellStyle name="int3 3 3" xfId="309"/>
    <cellStyle name="int3 3 4" xfId="310"/>
    <cellStyle name="int3 3 5" xfId="311"/>
    <cellStyle name="int3 3 6" xfId="312"/>
    <cellStyle name="int3 3 7" xfId="313"/>
    <cellStyle name="int3 3 8" xfId="314"/>
    <cellStyle name="int3 4" xfId="315"/>
    <cellStyle name="Int4" xfId="316"/>
    <cellStyle name="Int4 2" xfId="317"/>
    <cellStyle name="Int4 2 2" xfId="318"/>
    <cellStyle name="Int4 2 3" xfId="319"/>
    <cellStyle name="Int4 2 4" xfId="320"/>
    <cellStyle name="Int4 2 5" xfId="321"/>
    <cellStyle name="Int4 2 6" xfId="322"/>
    <cellStyle name="Int4 2 7" xfId="323"/>
    <cellStyle name="Int4 2 8" xfId="324"/>
    <cellStyle name="Int4 3" xfId="325"/>
    <cellStyle name="Int4 3 2" xfId="326"/>
    <cellStyle name="Int4 3 3" xfId="327"/>
    <cellStyle name="Int4 3 4" xfId="328"/>
    <cellStyle name="Int4 3 5" xfId="329"/>
    <cellStyle name="Int4 3 6" xfId="330"/>
    <cellStyle name="Int4 3 7" xfId="331"/>
    <cellStyle name="Int4 3 8" xfId="332"/>
    <cellStyle name="Int4 4" xfId="333"/>
    <cellStyle name="Int6" xfId="334"/>
    <cellStyle name="Int6 2" xfId="335"/>
    <cellStyle name="Int6 2 2" xfId="336"/>
    <cellStyle name="Int6 2 3" xfId="337"/>
    <cellStyle name="Int6 2 4" xfId="338"/>
    <cellStyle name="Int6 2 5" xfId="339"/>
    <cellStyle name="Int6 2 6" xfId="340"/>
    <cellStyle name="Int6 2 7" xfId="341"/>
    <cellStyle name="Int6 2 8" xfId="342"/>
    <cellStyle name="Int6 3" xfId="343"/>
    <cellStyle name="Int6 3 2" xfId="344"/>
    <cellStyle name="Int6 3 3" xfId="345"/>
    <cellStyle name="Int6 3 4" xfId="346"/>
    <cellStyle name="Int6 3 5" xfId="347"/>
    <cellStyle name="Int6 3 6" xfId="348"/>
    <cellStyle name="Int6 3 7" xfId="349"/>
    <cellStyle name="Int6 3 8" xfId="350"/>
    <cellStyle name="Int6 4" xfId="351"/>
    <cellStyle name="Int9" xfId="352"/>
    <cellStyle name="Int9 2" xfId="353"/>
    <cellStyle name="Int9 2 2" xfId="354"/>
    <cellStyle name="Int9 2 3" xfId="355"/>
    <cellStyle name="Int9 2 4" xfId="356"/>
    <cellStyle name="Int9 2 5" xfId="357"/>
    <cellStyle name="Int9 2 6" xfId="358"/>
    <cellStyle name="Int9 2 7" xfId="359"/>
    <cellStyle name="Int9 2 8" xfId="360"/>
    <cellStyle name="Int9 3" xfId="361"/>
    <cellStyle name="Int9 3 2" xfId="362"/>
    <cellStyle name="Int9 3 3" xfId="363"/>
    <cellStyle name="Int9 3 4" xfId="364"/>
    <cellStyle name="Int9 3 5" xfId="365"/>
    <cellStyle name="Int9 3 6" xfId="366"/>
    <cellStyle name="Int9 3 7" xfId="367"/>
    <cellStyle name="Int9 3 8" xfId="368"/>
    <cellStyle name="Int9 4" xfId="369"/>
    <cellStyle name="Link Currency (0)" xfId="370"/>
    <cellStyle name="Link Currency (2)" xfId="371"/>
    <cellStyle name="Link Units (0)" xfId="372"/>
    <cellStyle name="Link Units (1)" xfId="373"/>
    <cellStyle name="Link Units (2)" xfId="374"/>
    <cellStyle name="Linked Cell" xfId="375" builtinId="24" customBuiltin="1"/>
    <cellStyle name="Linked Cell 2" xfId="376"/>
    <cellStyle name="Linked Cell 2 2" xfId="1760"/>
    <cellStyle name="Linked Cell 2 3" xfId="1761"/>
    <cellStyle name="Linked Cell 3" xfId="377"/>
    <cellStyle name="Linked Cell 3 2" xfId="1762"/>
    <cellStyle name="Linked Cell 4" xfId="1763"/>
    <cellStyle name="Linked Cell 4 2" xfId="1764"/>
    <cellStyle name="Milliers [0]_EDYAN" xfId="378"/>
    <cellStyle name="Milliers_EDYAN" xfId="379"/>
    <cellStyle name="Monétaire [0]_EDYAN" xfId="380"/>
    <cellStyle name="Monétaire_EDYAN" xfId="381"/>
    <cellStyle name="Month" xfId="382"/>
    <cellStyle name="Month 2" xfId="383"/>
    <cellStyle name="Month 2 2" xfId="1765"/>
    <cellStyle name="Month 3" xfId="701"/>
    <cellStyle name="Neutral" xfId="384" builtinId="28" customBuiltin="1"/>
    <cellStyle name="Neutral 2" xfId="385"/>
    <cellStyle name="Neutral 2 2" xfId="1766"/>
    <cellStyle name="Neutral 2 3" xfId="1767"/>
    <cellStyle name="Neutral 3" xfId="386"/>
    <cellStyle name="Neutral 3 2" xfId="1768"/>
    <cellStyle name="Neutral 4" xfId="1769"/>
    <cellStyle name="Neutral 4 2" xfId="1770"/>
    <cellStyle name="Normal" xfId="0" builtinId="0"/>
    <cellStyle name="Normal - Style1" xfId="387"/>
    <cellStyle name="Normal - Style1 2" xfId="690"/>
    <cellStyle name="Normal - Style1 3" xfId="702"/>
    <cellStyle name="Normal 10" xfId="388"/>
    <cellStyle name="Normal 10 2" xfId="389"/>
    <cellStyle name="Normal 10 2 2" xfId="1772"/>
    <cellStyle name="Normal 10 2 3" xfId="1773"/>
    <cellStyle name="Normal 10 2 4" xfId="738"/>
    <cellStyle name="Normal 10 3" xfId="390"/>
    <cellStyle name="Normal 10 3 2" xfId="1775"/>
    <cellStyle name="Normal 10 3 3" xfId="1776"/>
    <cellStyle name="Normal 10 3 4" xfId="1774"/>
    <cellStyle name="Normal 10 4" xfId="391"/>
    <cellStyle name="Normal 10 4 2" xfId="1778"/>
    <cellStyle name="Normal 10 4 3" xfId="1779"/>
    <cellStyle name="Normal 10 4 4" xfId="1777"/>
    <cellStyle name="Normal 10 5" xfId="392"/>
    <cellStyle name="Normal 10 5 2" xfId="1781"/>
    <cellStyle name="Normal 10 5 3" xfId="1782"/>
    <cellStyle name="Normal 10 5 4" xfId="1780"/>
    <cellStyle name="Normal 10 6" xfId="393"/>
    <cellStyle name="Normal 10 6 2" xfId="1784"/>
    <cellStyle name="Normal 10 6 3" xfId="1785"/>
    <cellStyle name="Normal 10 6 4" xfId="1783"/>
    <cellStyle name="Normal 10 7" xfId="394"/>
    <cellStyle name="Normal 10 7 2" xfId="1787"/>
    <cellStyle name="Normal 10 7 3" xfId="1788"/>
    <cellStyle name="Normal 10 7 4" xfId="1786"/>
    <cellStyle name="Normal 10 8" xfId="1789"/>
    <cellStyle name="Normal 10 9" xfId="1771"/>
    <cellStyle name="Normal 10_Dec 09" xfId="395"/>
    <cellStyle name="Normal 100" xfId="1790"/>
    <cellStyle name="Normal 101" xfId="1791"/>
    <cellStyle name="Normal 102" xfId="1792"/>
    <cellStyle name="Normal 103" xfId="1793"/>
    <cellStyle name="Normal 104" xfId="1794"/>
    <cellStyle name="Normal 105" xfId="1795"/>
    <cellStyle name="Normal 106" xfId="1796"/>
    <cellStyle name="Normal 107" xfId="1797"/>
    <cellStyle name="Normal 107 2" xfId="1798"/>
    <cellStyle name="Normal 107 3" xfId="1799"/>
    <cellStyle name="Normal 108" xfId="1800"/>
    <cellStyle name="Normal 109" xfId="1801"/>
    <cellStyle name="Normal 109 2" xfId="1802"/>
    <cellStyle name="Normal 109 3" xfId="1803"/>
    <cellStyle name="Normal 109 4" xfId="1804"/>
    <cellStyle name="Normal 11" xfId="396"/>
    <cellStyle name="Normal 11 10" xfId="1805"/>
    <cellStyle name="Normal 11 2" xfId="397"/>
    <cellStyle name="Normal 11 2 2" xfId="398"/>
    <cellStyle name="Normal 11 2 3" xfId="1806"/>
    <cellStyle name="Normal 11 3" xfId="703"/>
    <cellStyle name="Normal 11 3 2" xfId="1807"/>
    <cellStyle name="Normal 11 4" xfId="1808"/>
    <cellStyle name="Normal 11 5" xfId="1809"/>
    <cellStyle name="Normal 11 6" xfId="1810"/>
    <cellStyle name="Normal 11 7" xfId="1811"/>
    <cellStyle name="Normal 11 8" xfId="1812"/>
    <cellStyle name="Normal 11 9" xfId="1813"/>
    <cellStyle name="Normal 110" xfId="1814"/>
    <cellStyle name="Normal 111" xfId="1815"/>
    <cellStyle name="Normal 112" xfId="1816"/>
    <cellStyle name="Normal 113" xfId="1817"/>
    <cellStyle name="Normal 114" xfId="1818"/>
    <cellStyle name="Normal 115" xfId="1819"/>
    <cellStyle name="Normal 116" xfId="1820"/>
    <cellStyle name="Normal 117" xfId="1821"/>
    <cellStyle name="Normal 118" xfId="1822"/>
    <cellStyle name="Normal 119" xfId="1823"/>
    <cellStyle name="Normal 12" xfId="399"/>
    <cellStyle name="Normal 12 2" xfId="400"/>
    <cellStyle name="Normal 12 2 2" xfId="1826"/>
    <cellStyle name="Normal 12 2 3" xfId="1827"/>
    <cellStyle name="Normal 12 2 4" xfId="1825"/>
    <cellStyle name="Normal 12 3" xfId="1828"/>
    <cellStyle name="Normal 12 3 2" xfId="1829"/>
    <cellStyle name="Normal 12 4" xfId="1830"/>
    <cellStyle name="Normal 12 5" xfId="1831"/>
    <cellStyle name="Normal 12 6" xfId="1832"/>
    <cellStyle name="Normal 12 7" xfId="1824"/>
    <cellStyle name="Normal 12_Dec 09" xfId="401"/>
    <cellStyle name="Normal 120" xfId="2461"/>
    <cellStyle name="Normal 13" xfId="402"/>
    <cellStyle name="Normal 13 2" xfId="1834"/>
    <cellStyle name="Normal 13 2 2" xfId="1835"/>
    <cellStyle name="Normal 13 2 3" xfId="1836"/>
    <cellStyle name="Normal 13 3" xfId="1837"/>
    <cellStyle name="Normal 13 4" xfId="1838"/>
    <cellStyle name="Normal 13 5" xfId="1833"/>
    <cellStyle name="Normal 14" xfId="403"/>
    <cellStyle name="Normal 14 2" xfId="1840"/>
    <cellStyle name="Normal 14 3" xfId="1841"/>
    <cellStyle name="Normal 14 4" xfId="1842"/>
    <cellStyle name="Normal 14 5" xfId="1839"/>
    <cellStyle name="Normal 15" xfId="404"/>
    <cellStyle name="Normal 15 2" xfId="1844"/>
    <cellStyle name="Normal 15 3" xfId="1845"/>
    <cellStyle name="Normal 15 4" xfId="1843"/>
    <cellStyle name="Normal 16" xfId="405"/>
    <cellStyle name="Normal 16 2" xfId="1847"/>
    <cellStyle name="Normal 16 3" xfId="1848"/>
    <cellStyle name="Normal 16 4" xfId="1846"/>
    <cellStyle name="Normal 17" xfId="406"/>
    <cellStyle name="Normal 17 2" xfId="1850"/>
    <cellStyle name="Normal 17 2 2" xfId="1851"/>
    <cellStyle name="Normal 17 3" xfId="1852"/>
    <cellStyle name="Normal 17 4" xfId="1853"/>
    <cellStyle name="Normal 17 5" xfId="1854"/>
    <cellStyle name="Normal 17 6" xfId="1855"/>
    <cellStyle name="Normal 17 7" xfId="1849"/>
    <cellStyle name="Normal 18" xfId="407"/>
    <cellStyle name="Normal 18 2" xfId="1857"/>
    <cellStyle name="Normal 18 3" xfId="1858"/>
    <cellStyle name="Normal 18 4" xfId="1856"/>
    <cellStyle name="Normal 19" xfId="408"/>
    <cellStyle name="Normal 19 2" xfId="1860"/>
    <cellStyle name="Normal 19 3" xfId="1861"/>
    <cellStyle name="Normal 19 4" xfId="1859"/>
    <cellStyle name="Normal 2" xfId="409"/>
    <cellStyle name="Normal 2 10" xfId="410"/>
    <cellStyle name="Normal 2 10 2" xfId="1863"/>
    <cellStyle name="Normal 2 10 3" xfId="1862"/>
    <cellStyle name="Normal 2 11" xfId="411"/>
    <cellStyle name="Normal 2 11 2" xfId="1865"/>
    <cellStyle name="Normal 2 11 3" xfId="1864"/>
    <cellStyle name="Normal 2 12" xfId="412"/>
    <cellStyle name="Normal 2 12 2" xfId="727"/>
    <cellStyle name="Normal 2 13" xfId="413"/>
    <cellStyle name="Normal 2 13 2" xfId="1866"/>
    <cellStyle name="Normal 2 14" xfId="414"/>
    <cellStyle name="Normal 2 15" xfId="415"/>
    <cellStyle name="Normal 2 16" xfId="416"/>
    <cellStyle name="Normal 2 17" xfId="417"/>
    <cellStyle name="Normal 2 18" xfId="418"/>
    <cellStyle name="Normal 2 19" xfId="691"/>
    <cellStyle name="Normal 2 2" xfId="419"/>
    <cellStyle name="Normal 2 2 10" xfId="1867"/>
    <cellStyle name="Normal 2 2 2" xfId="420"/>
    <cellStyle name="Normal 2 2 3" xfId="421"/>
    <cellStyle name="Normal 2 2 4" xfId="422"/>
    <cellStyle name="Normal 2 2 5" xfId="423"/>
    <cellStyle name="Normal 2 2 6" xfId="424"/>
    <cellStyle name="Normal 2 2 7" xfId="425"/>
    <cellStyle name="Normal 2 2 8" xfId="426"/>
    <cellStyle name="Normal 2 2 9" xfId="712"/>
    <cellStyle name="Normal 2 2 9 2" xfId="1868"/>
    <cellStyle name="Normal 2 2_107060" xfId="427"/>
    <cellStyle name="Normal 2 20" xfId="709"/>
    <cellStyle name="Normal 2 23" xfId="737"/>
    <cellStyle name="Normal 2 3" xfId="428"/>
    <cellStyle name="Normal 2 3 10" xfId="1869"/>
    <cellStyle name="Normal 2 3 11" xfId="1870"/>
    <cellStyle name="Normal 2 3 12" xfId="1871"/>
    <cellStyle name="Normal 2 3 13" xfId="1872"/>
    <cellStyle name="Normal 2 3 14" xfId="1873"/>
    <cellStyle name="Normal 2 3 15" xfId="1874"/>
    <cellStyle name="Normal 2 3 16" xfId="1875"/>
    <cellStyle name="Normal 2 3 17" xfId="1876"/>
    <cellStyle name="Normal 2 3 18" xfId="1877"/>
    <cellStyle name="Normal 2 3 19" xfId="1878"/>
    <cellStyle name="Normal 2 3 2" xfId="429"/>
    <cellStyle name="Normal 2 3 2 2" xfId="1880"/>
    <cellStyle name="Normal 2 3 2 3" xfId="1881"/>
    <cellStyle name="Normal 2 3 2 4" xfId="1882"/>
    <cellStyle name="Normal 2 3 2 5" xfId="1883"/>
    <cellStyle name="Normal 2 3 2 6" xfId="1884"/>
    <cellStyle name="Normal 2 3 2 7" xfId="1879"/>
    <cellStyle name="Normal 2 3 3" xfId="430"/>
    <cellStyle name="Normal 2 3 3 2" xfId="1886"/>
    <cellStyle name="Normal 2 3 3 3" xfId="1887"/>
    <cellStyle name="Normal 2 3 3 4" xfId="1888"/>
    <cellStyle name="Normal 2 3 3 5" xfId="1889"/>
    <cellStyle name="Normal 2 3 3 6" xfId="1890"/>
    <cellStyle name="Normal 2 3 3 7" xfId="1885"/>
    <cellStyle name="Normal 2 3 4" xfId="431"/>
    <cellStyle name="Normal 2 3 4 2" xfId="1892"/>
    <cellStyle name="Normal 2 3 4 3" xfId="1891"/>
    <cellStyle name="Normal 2 3 5" xfId="432"/>
    <cellStyle name="Normal 2 3 5 2" xfId="1894"/>
    <cellStyle name="Normal 2 3 5 3" xfId="1893"/>
    <cellStyle name="Normal 2 3 6" xfId="433"/>
    <cellStyle name="Normal 2 3 6 2" xfId="1895"/>
    <cellStyle name="Normal 2 3 7" xfId="434"/>
    <cellStyle name="Normal 2 3 7 2" xfId="1896"/>
    <cellStyle name="Normal 2 3 8" xfId="1897"/>
    <cellStyle name="Normal 2 3 9" xfId="1898"/>
    <cellStyle name="Normal 2 3_Movement" xfId="435"/>
    <cellStyle name="Normal 2 4" xfId="436"/>
    <cellStyle name="Normal 2 4 10" xfId="1899"/>
    <cellStyle name="Normal 2 4 11" xfId="1900"/>
    <cellStyle name="Normal 2 4 12" xfId="1901"/>
    <cellStyle name="Normal 2 4 13" xfId="1902"/>
    <cellStyle name="Normal 2 4 14" xfId="1903"/>
    <cellStyle name="Normal 2 4 15" xfId="1904"/>
    <cellStyle name="Normal 2 4 16" xfId="1905"/>
    <cellStyle name="Normal 2 4 17" xfId="1906"/>
    <cellStyle name="Normal 2 4 18" xfId="1907"/>
    <cellStyle name="Normal 2 4 19" xfId="1908"/>
    <cellStyle name="Normal 2 4 2" xfId="437"/>
    <cellStyle name="Normal 2 4 2 2" xfId="1909"/>
    <cellStyle name="Normal 2 4 2 3" xfId="1910"/>
    <cellStyle name="Normal 2 4 2 4" xfId="1911"/>
    <cellStyle name="Normal 2 4 2 5" xfId="1912"/>
    <cellStyle name="Normal 2 4 2 6" xfId="1913"/>
    <cellStyle name="Normal 2 4 3" xfId="438"/>
    <cellStyle name="Normal 2 4 3 2" xfId="1914"/>
    <cellStyle name="Normal 2 4 3 3" xfId="1915"/>
    <cellStyle name="Normal 2 4 3 4" xfId="1916"/>
    <cellStyle name="Normal 2 4 3 5" xfId="1917"/>
    <cellStyle name="Normal 2 4 3 6" xfId="1918"/>
    <cellStyle name="Normal 2 4 4" xfId="439"/>
    <cellStyle name="Normal 2 4 4 2" xfId="1919"/>
    <cellStyle name="Normal 2 4 5" xfId="440"/>
    <cellStyle name="Normal 2 4 5 2" xfId="1920"/>
    <cellStyle name="Normal 2 4 6" xfId="441"/>
    <cellStyle name="Normal 2 4 7" xfId="442"/>
    <cellStyle name="Normal 2 4 8" xfId="1921"/>
    <cellStyle name="Normal 2 4 9" xfId="1922"/>
    <cellStyle name="Normal 2 4_Dec 09" xfId="443"/>
    <cellStyle name="Normal 2 5" xfId="444"/>
    <cellStyle name="Normal 2 5 10" xfId="1923"/>
    <cellStyle name="Normal 2 5 11" xfId="1924"/>
    <cellStyle name="Normal 2 5 12" xfId="1925"/>
    <cellStyle name="Normal 2 5 13" xfId="1926"/>
    <cellStyle name="Normal 2 5 14" xfId="1927"/>
    <cellStyle name="Normal 2 5 15" xfId="1928"/>
    <cellStyle name="Normal 2 5 16" xfId="1929"/>
    <cellStyle name="Normal 2 5 17" xfId="1930"/>
    <cellStyle name="Normal 2 5 18" xfId="1931"/>
    <cellStyle name="Normal 2 5 19" xfId="1932"/>
    <cellStyle name="Normal 2 5 2" xfId="445"/>
    <cellStyle name="Normal 2 5 2 2" xfId="1933"/>
    <cellStyle name="Normal 2 5 2 3" xfId="1934"/>
    <cellStyle name="Normal 2 5 2 4" xfId="1935"/>
    <cellStyle name="Normal 2 5 2 5" xfId="1936"/>
    <cellStyle name="Normal 2 5 2 6" xfId="1937"/>
    <cellStyle name="Normal 2 5 3" xfId="446"/>
    <cellStyle name="Normal 2 5 3 2" xfId="1938"/>
    <cellStyle name="Normal 2 5 3 3" xfId="1939"/>
    <cellStyle name="Normal 2 5 3 4" xfId="1940"/>
    <cellStyle name="Normal 2 5 3 5" xfId="1941"/>
    <cellStyle name="Normal 2 5 3 6" xfId="1942"/>
    <cellStyle name="Normal 2 5 4" xfId="447"/>
    <cellStyle name="Normal 2 5 4 2" xfId="1943"/>
    <cellStyle name="Normal 2 5 5" xfId="448"/>
    <cellStyle name="Normal 2 5 5 2" xfId="1944"/>
    <cellStyle name="Normal 2 5 6" xfId="449"/>
    <cellStyle name="Normal 2 5 7" xfId="450"/>
    <cellStyle name="Normal 2 5 8" xfId="1945"/>
    <cellStyle name="Normal 2 5 9" xfId="1946"/>
    <cellStyle name="Normal 2 5_Dec 09" xfId="451"/>
    <cellStyle name="Normal 2 6" xfId="452"/>
    <cellStyle name="Normal 2 6 2" xfId="453"/>
    <cellStyle name="Normal 2 6 2 2" xfId="1949"/>
    <cellStyle name="Normal 2 6 2 3" xfId="1950"/>
    <cellStyle name="Normal 2 6 2 4" xfId="1951"/>
    <cellStyle name="Normal 2 6 2 5" xfId="1952"/>
    <cellStyle name="Normal 2 6 2 6" xfId="1948"/>
    <cellStyle name="Normal 2 6 3" xfId="454"/>
    <cellStyle name="Normal 2 6 3 2" xfId="1953"/>
    <cellStyle name="Normal 2 6 4" xfId="455"/>
    <cellStyle name="Normal 2 6 4 2" xfId="1954"/>
    <cellStyle name="Normal 2 6 5" xfId="456"/>
    <cellStyle name="Normal 2 6 5 2" xfId="1955"/>
    <cellStyle name="Normal 2 6 6" xfId="457"/>
    <cellStyle name="Normal 2 6 6 2" xfId="1956"/>
    <cellStyle name="Normal 2 6 7" xfId="458"/>
    <cellStyle name="Normal 2 6 7 2" xfId="1957"/>
    <cellStyle name="Normal 2 6 8" xfId="1947"/>
    <cellStyle name="Normal 2 6_Dec 09" xfId="459"/>
    <cellStyle name="Normal 2 7" xfId="460"/>
    <cellStyle name="Normal 2 7 2" xfId="461"/>
    <cellStyle name="Normal 2 7 2 2" xfId="1960"/>
    <cellStyle name="Normal 2 7 2 3" xfId="1961"/>
    <cellStyle name="Normal 2 7 2 4" xfId="1962"/>
    <cellStyle name="Normal 2 7 2 5" xfId="1963"/>
    <cellStyle name="Normal 2 7 2 6" xfId="1964"/>
    <cellStyle name="Normal 2 7 2 7" xfId="1959"/>
    <cellStyle name="Normal 2 7 3" xfId="462"/>
    <cellStyle name="Normal 2 7 3 2" xfId="1966"/>
    <cellStyle name="Normal 2 7 3 3" xfId="1965"/>
    <cellStyle name="Normal 2 7 4" xfId="463"/>
    <cellStyle name="Normal 2 7 4 2" xfId="1967"/>
    <cellStyle name="Normal 2 7 5" xfId="464"/>
    <cellStyle name="Normal 2 7 5 2" xfId="1968"/>
    <cellStyle name="Normal 2 7 6" xfId="465"/>
    <cellStyle name="Normal 2 7 6 2" xfId="1969"/>
    <cellStyle name="Normal 2 7 7" xfId="466"/>
    <cellStyle name="Normal 2 7 7 2" xfId="1970"/>
    <cellStyle name="Normal 2 7 8" xfId="1958"/>
    <cellStyle name="Normal 2 7_Dec 09" xfId="467"/>
    <cellStyle name="Normal 2 8" xfId="468"/>
    <cellStyle name="Normal 2 8 2" xfId="469"/>
    <cellStyle name="Normal 2 8 2 2" xfId="1972"/>
    <cellStyle name="Normal 2 8 3" xfId="470"/>
    <cellStyle name="Normal 2 8 3 2" xfId="1973"/>
    <cellStyle name="Normal 2 8 4" xfId="471"/>
    <cellStyle name="Normal 2 8 4 2" xfId="1974"/>
    <cellStyle name="Normal 2 8 5" xfId="472"/>
    <cellStyle name="Normal 2 8 6" xfId="473"/>
    <cellStyle name="Normal 2 8 7" xfId="474"/>
    <cellStyle name="Normal 2 8 8" xfId="1971"/>
    <cellStyle name="Normal 2 8_Dec 09" xfId="475"/>
    <cellStyle name="Normal 2 9" xfId="476"/>
    <cellStyle name="Normal 2 9 2" xfId="1976"/>
    <cellStyle name="Normal 2 9 3" xfId="1975"/>
    <cellStyle name="Normal 2_190270" xfId="477"/>
    <cellStyle name="Normal 20" xfId="478"/>
    <cellStyle name="Normal 20 2" xfId="1978"/>
    <cellStyle name="Normal 20 2 2" xfId="1979"/>
    <cellStyle name="Normal 20 3" xfId="1980"/>
    <cellStyle name="Normal 20 4" xfId="1981"/>
    <cellStyle name="Normal 20 5" xfId="1982"/>
    <cellStyle name="Normal 20 6" xfId="1983"/>
    <cellStyle name="Normal 20 7" xfId="1977"/>
    <cellStyle name="Normal 205" xfId="1984"/>
    <cellStyle name="Normal 205 2" xfId="1985"/>
    <cellStyle name="Normal 205 3" xfId="1986"/>
    <cellStyle name="Normal 21" xfId="479"/>
    <cellStyle name="Normal 21 2" xfId="1988"/>
    <cellStyle name="Normal 21 2 2" xfId="1989"/>
    <cellStyle name="Normal 21 3" xfId="1990"/>
    <cellStyle name="Normal 21 4" xfId="1991"/>
    <cellStyle name="Normal 21 5" xfId="1992"/>
    <cellStyle name="Normal 21 6" xfId="1993"/>
    <cellStyle name="Normal 21 7" xfId="1987"/>
    <cellStyle name="Normal 22" xfId="480"/>
    <cellStyle name="Normal 22 2" xfId="1995"/>
    <cellStyle name="Normal 22 3" xfId="1996"/>
    <cellStyle name="Normal 22 4" xfId="1994"/>
    <cellStyle name="Normal 23" xfId="481"/>
    <cellStyle name="Normal 23 2" xfId="1998"/>
    <cellStyle name="Normal 23 2 2" xfId="1999"/>
    <cellStyle name="Normal 23 3" xfId="2000"/>
    <cellStyle name="Normal 23 4" xfId="2001"/>
    <cellStyle name="Normal 23 5" xfId="2002"/>
    <cellStyle name="Normal 23 6" xfId="2003"/>
    <cellStyle name="Normal 23 7" xfId="1997"/>
    <cellStyle name="Normal 24" xfId="482"/>
    <cellStyle name="Normal 24 2" xfId="2005"/>
    <cellStyle name="Normal 24 3" xfId="2006"/>
    <cellStyle name="Normal 24 4" xfId="2004"/>
    <cellStyle name="Normal 25" xfId="483"/>
    <cellStyle name="Normal 25 2" xfId="2008"/>
    <cellStyle name="Normal 25 2 2" xfId="2009"/>
    <cellStyle name="Normal 25 2 3" xfId="2010"/>
    <cellStyle name="Normal 25 3" xfId="2011"/>
    <cellStyle name="Normal 25 4" xfId="2012"/>
    <cellStyle name="Normal 25 5" xfId="2007"/>
    <cellStyle name="Normal 26" xfId="484"/>
    <cellStyle name="Normal 26 2" xfId="2014"/>
    <cellStyle name="Normal 26 2 2" xfId="2015"/>
    <cellStyle name="Normal 26 3" xfId="2016"/>
    <cellStyle name="Normal 26 4" xfId="2013"/>
    <cellStyle name="Normal 27" xfId="485"/>
    <cellStyle name="Normal 27 2" xfId="2018"/>
    <cellStyle name="Normal 27 3" xfId="2019"/>
    <cellStyle name="Normal 27 4" xfId="2017"/>
    <cellStyle name="Normal 28" xfId="486"/>
    <cellStyle name="Normal 28 2" xfId="2021"/>
    <cellStyle name="Normal 28 2 2" xfId="2022"/>
    <cellStyle name="Normal 28 3" xfId="2023"/>
    <cellStyle name="Normal 28 4" xfId="2020"/>
    <cellStyle name="Normal 29" xfId="487"/>
    <cellStyle name="Normal 29 2" xfId="2025"/>
    <cellStyle name="Normal 29 2 2" xfId="2026"/>
    <cellStyle name="Normal 29 3" xfId="2027"/>
    <cellStyle name="Normal 29 4" xfId="2024"/>
    <cellStyle name="Normal 3" xfId="488"/>
    <cellStyle name="Normal 3 10" xfId="489"/>
    <cellStyle name="Normal 3 11" xfId="490"/>
    <cellStyle name="Normal 3 12" xfId="491"/>
    <cellStyle name="Normal 3 13" xfId="492"/>
    <cellStyle name="Normal 3 14" xfId="692"/>
    <cellStyle name="Normal 3 15" xfId="711"/>
    <cellStyle name="Normal 3 16" xfId="732"/>
    <cellStyle name="Normal 3 2" xfId="493"/>
    <cellStyle name="Normal 3 2 2" xfId="494"/>
    <cellStyle name="Normal 3 2 2 2" xfId="2028"/>
    <cellStyle name="Normal 3 2 3" xfId="495"/>
    <cellStyle name="Normal 3 2 3 2" xfId="2029"/>
    <cellStyle name="Normal 3 2 4" xfId="496"/>
    <cellStyle name="Normal 3 2 4 2" xfId="2030"/>
    <cellStyle name="Normal 3 2 5" xfId="726"/>
    <cellStyle name="Normal 3 3" xfId="497"/>
    <cellStyle name="Normal 3 3 10" xfId="2031"/>
    <cellStyle name="Normal 3 3 11" xfId="2032"/>
    <cellStyle name="Normal 3 3 12" xfId="2033"/>
    <cellStyle name="Normal 3 3 13" xfId="2034"/>
    <cellStyle name="Normal 3 3 14" xfId="2035"/>
    <cellStyle name="Normal 3 3 15" xfId="2036"/>
    <cellStyle name="Normal 3 3 16" xfId="2037"/>
    <cellStyle name="Normal 3 3 17" xfId="2038"/>
    <cellStyle name="Normal 3 3 18" xfId="2039"/>
    <cellStyle name="Normal 3 3 2" xfId="498"/>
    <cellStyle name="Normal 3 3 3" xfId="2040"/>
    <cellStyle name="Normal 3 3 4" xfId="2041"/>
    <cellStyle name="Normal 3 3 5" xfId="2042"/>
    <cellStyle name="Normal 3 3 6" xfId="2043"/>
    <cellStyle name="Normal 3 3 7" xfId="2044"/>
    <cellStyle name="Normal 3 3 8" xfId="2045"/>
    <cellStyle name="Normal 3 3 9" xfId="2046"/>
    <cellStyle name="Normal 3 4" xfId="499"/>
    <cellStyle name="Normal 3 4 10" xfId="2047"/>
    <cellStyle name="Normal 3 4 11" xfId="2048"/>
    <cellStyle name="Normal 3 4 12" xfId="2049"/>
    <cellStyle name="Normal 3 4 13" xfId="2050"/>
    <cellStyle name="Normal 3 4 14" xfId="2051"/>
    <cellStyle name="Normal 3 4 15" xfId="2052"/>
    <cellStyle name="Normal 3 4 16" xfId="2053"/>
    <cellStyle name="Normal 3 4 17" xfId="2054"/>
    <cellStyle name="Normal 3 4 18" xfId="2055"/>
    <cellStyle name="Normal 3 4 2" xfId="500"/>
    <cellStyle name="Normal 3 4 3" xfId="501"/>
    <cellStyle name="Normal 3 4 4" xfId="502"/>
    <cellStyle name="Normal 3 4 5" xfId="503"/>
    <cellStyle name="Normal 3 4 6" xfId="504"/>
    <cellStyle name="Normal 3 4 7" xfId="505"/>
    <cellStyle name="Normal 3 4 8" xfId="2056"/>
    <cellStyle name="Normal 3 4 9" xfId="2057"/>
    <cellStyle name="Normal 3 4_Dec 09" xfId="506"/>
    <cellStyle name="Normal 3 5" xfId="507"/>
    <cellStyle name="Normal 3 5 2" xfId="508"/>
    <cellStyle name="Normal 3 5 3" xfId="509"/>
    <cellStyle name="Normal 3 5 4" xfId="510"/>
    <cellStyle name="Normal 3 5 5" xfId="511"/>
    <cellStyle name="Normal 3 5 6" xfId="512"/>
    <cellStyle name="Normal 3 5 7" xfId="513"/>
    <cellStyle name="Normal 3 5 8" xfId="2058"/>
    <cellStyle name="Normal 3 5_Dec 09" xfId="514"/>
    <cellStyle name="Normal 3 6" xfId="515"/>
    <cellStyle name="Normal 3 6 2" xfId="2059"/>
    <cellStyle name="Normal 3 7" xfId="516"/>
    <cellStyle name="Normal 3 7 2" xfId="2060"/>
    <cellStyle name="Normal 3 8" xfId="517"/>
    <cellStyle name="Normal 3 9" xfId="518"/>
    <cellStyle name="Normal 3_491410" xfId="519"/>
    <cellStyle name="Normal 30" xfId="520"/>
    <cellStyle name="Normal 30 2" xfId="2062"/>
    <cellStyle name="Normal 30 2 2" xfId="2063"/>
    <cellStyle name="Normal 30 3" xfId="2064"/>
    <cellStyle name="Normal 30 4" xfId="2061"/>
    <cellStyle name="Normal 31" xfId="693"/>
    <cellStyle name="Normal 31 2" xfId="2066"/>
    <cellStyle name="Normal 31 2 2" xfId="2067"/>
    <cellStyle name="Normal 31 3" xfId="2068"/>
    <cellStyle name="Normal 31 4" xfId="2065"/>
    <cellStyle name="Normal 32" xfId="2069"/>
    <cellStyle name="Normal 32 2" xfId="2070"/>
    <cellStyle name="Normal 32 2 2" xfId="2071"/>
    <cellStyle name="Normal 32 3" xfId="2072"/>
    <cellStyle name="Normal 33" xfId="521"/>
    <cellStyle name="Normal 33 2" xfId="2074"/>
    <cellStyle name="Normal 33 2 2" xfId="2075"/>
    <cellStyle name="Normal 33 3" xfId="2076"/>
    <cellStyle name="Normal 33 4" xfId="2073"/>
    <cellStyle name="Normal 34" xfId="522"/>
    <cellStyle name="Normal 34 2" xfId="2078"/>
    <cellStyle name="Normal 34 2 2" xfId="2079"/>
    <cellStyle name="Normal 34 3" xfId="2080"/>
    <cellStyle name="Normal 34 4" xfId="2081"/>
    <cellStyle name="Normal 34 5" xfId="2082"/>
    <cellStyle name="Normal 34 6" xfId="2077"/>
    <cellStyle name="Normal 35" xfId="523"/>
    <cellStyle name="Normal 35 2" xfId="2084"/>
    <cellStyle name="Normal 35 2 2" xfId="2085"/>
    <cellStyle name="Normal 35 3" xfId="2086"/>
    <cellStyle name="Normal 35 4" xfId="2087"/>
    <cellStyle name="Normal 35 5" xfId="2088"/>
    <cellStyle name="Normal 35 6" xfId="2083"/>
    <cellStyle name="Normal 36" xfId="524"/>
    <cellStyle name="Normal 36 2" xfId="2090"/>
    <cellStyle name="Normal 36 2 2" xfId="2091"/>
    <cellStyle name="Normal 36 3" xfId="2092"/>
    <cellStyle name="Normal 36 4" xfId="2093"/>
    <cellStyle name="Normal 36 5" xfId="2094"/>
    <cellStyle name="Normal 36 6" xfId="2089"/>
    <cellStyle name="Normal 37" xfId="2095"/>
    <cellStyle name="Normal 37 2" xfId="2096"/>
    <cellStyle name="Normal 37 2 2" xfId="2097"/>
    <cellStyle name="Normal 37 3" xfId="2098"/>
    <cellStyle name="Normal 37 4" xfId="2099"/>
    <cellStyle name="Normal 37 5" xfId="2100"/>
    <cellStyle name="Normal 38" xfId="2101"/>
    <cellStyle name="Normal 38 2" xfId="2102"/>
    <cellStyle name="Normal 38 2 2" xfId="2103"/>
    <cellStyle name="Normal 38 3" xfId="2104"/>
    <cellStyle name="Normal 38 4" xfId="2105"/>
    <cellStyle name="Normal 38 5" xfId="2106"/>
    <cellStyle name="Normal 39" xfId="2107"/>
    <cellStyle name="Normal 39 2" xfId="2108"/>
    <cellStyle name="Normal 39 2 2" xfId="2109"/>
    <cellStyle name="Normal 39 3" xfId="2110"/>
    <cellStyle name="Normal 39 4" xfId="2111"/>
    <cellStyle name="Normal 39 5" xfId="2112"/>
    <cellStyle name="Normal 4" xfId="525"/>
    <cellStyle name="Normal 4 2" xfId="526"/>
    <cellStyle name="Normal 4 2 2" xfId="2115"/>
    <cellStyle name="Normal 4 2 3" xfId="2116"/>
    <cellStyle name="Normal 4 2 4" xfId="2114"/>
    <cellStyle name="Normal 4 3" xfId="527"/>
    <cellStyle name="Normal 4 3 2" xfId="2117"/>
    <cellStyle name="Normal 4 4" xfId="528"/>
    <cellStyle name="Normal 4 4 2" xfId="2118"/>
    <cellStyle name="Normal 4 5" xfId="695"/>
    <cellStyle name="Normal 4 5 2" xfId="2119"/>
    <cellStyle name="Normal 4 6" xfId="2113"/>
    <cellStyle name="Normal 40" xfId="2120"/>
    <cellStyle name="Normal 40 2" xfId="2121"/>
    <cellStyle name="Normal 40 2 2" xfId="2122"/>
    <cellStyle name="Normal 40 3" xfId="2123"/>
    <cellStyle name="Normal 40 4" xfId="2124"/>
    <cellStyle name="Normal 40 5" xfId="2125"/>
    <cellStyle name="Normal 41" xfId="2126"/>
    <cellStyle name="Normal 41 2" xfId="2127"/>
    <cellStyle name="Normal 41 2 2" xfId="2128"/>
    <cellStyle name="Normal 41 3" xfId="2129"/>
    <cellStyle name="Normal 41 4" xfId="2130"/>
    <cellStyle name="Normal 41 5" xfId="2131"/>
    <cellStyle name="Normal 42" xfId="2132"/>
    <cellStyle name="Normal 42 2" xfId="2133"/>
    <cellStyle name="Normal 42 3" xfId="2134"/>
    <cellStyle name="Normal 43" xfId="2135"/>
    <cellStyle name="Normal 43 2" xfId="2136"/>
    <cellStyle name="Normal 43 3" xfId="2137"/>
    <cellStyle name="Normal 44" xfId="2138"/>
    <cellStyle name="Normal 44 2" xfId="2139"/>
    <cellStyle name="Normal 44 3" xfId="2140"/>
    <cellStyle name="Normal 45" xfId="2141"/>
    <cellStyle name="Normal 45 2" xfId="2142"/>
    <cellStyle name="Normal 45 2 2" xfId="2143"/>
    <cellStyle name="Normal 45 3" xfId="2144"/>
    <cellStyle name="Normal 45 4" xfId="2145"/>
    <cellStyle name="Normal 45 5" xfId="2146"/>
    <cellStyle name="Normal 46" xfId="2147"/>
    <cellStyle name="Normal 46 2" xfId="2148"/>
    <cellStyle name="Normal 46 2 2" xfId="2149"/>
    <cellStyle name="Normal 46 3" xfId="2150"/>
    <cellStyle name="Normal 46 4" xfId="2151"/>
    <cellStyle name="Normal 46 5" xfId="2152"/>
    <cellStyle name="Normal 47" xfId="2153"/>
    <cellStyle name="Normal 47 2" xfId="2154"/>
    <cellStyle name="Normal 47 3" xfId="2155"/>
    <cellStyle name="Normal 47 4" xfId="2156"/>
    <cellStyle name="Normal 47 5" xfId="2157"/>
    <cellStyle name="Normal 47 6" xfId="2158"/>
    <cellStyle name="Normal 48" xfId="2159"/>
    <cellStyle name="Normal 48 2" xfId="2160"/>
    <cellStyle name="Normal 48 2 2" xfId="2161"/>
    <cellStyle name="Normal 48 2 3" xfId="2162"/>
    <cellStyle name="Normal 48 3" xfId="2163"/>
    <cellStyle name="Normal 48 4" xfId="2164"/>
    <cellStyle name="Normal 49" xfId="2165"/>
    <cellStyle name="Normal 49 2" xfId="2166"/>
    <cellStyle name="Normal 49 3" xfId="2167"/>
    <cellStyle name="Normal 5" xfId="529"/>
    <cellStyle name="Normal 5 2" xfId="530"/>
    <cellStyle name="Normal 5 2 2" xfId="2168"/>
    <cellStyle name="Normal 5 3" xfId="531"/>
    <cellStyle name="Normal 5 3 2" xfId="2169"/>
    <cellStyle name="Normal 5 4" xfId="532"/>
    <cellStyle name="Normal 5 4 2" xfId="2170"/>
    <cellStyle name="Normal 5 5" xfId="713"/>
    <cellStyle name="Normal 5_med form B" xfId="533"/>
    <cellStyle name="Normal 50" xfId="2171"/>
    <cellStyle name="Normal 50 2" xfId="2172"/>
    <cellStyle name="Normal 50 3" xfId="2173"/>
    <cellStyle name="Normal 51" xfId="2174"/>
    <cellStyle name="Normal 51 2" xfId="2175"/>
    <cellStyle name="Normal 51 3" xfId="2176"/>
    <cellStyle name="Normal 51 4" xfId="2177"/>
    <cellStyle name="Normal 52" xfId="2178"/>
    <cellStyle name="Normal 52 2" xfId="2179"/>
    <cellStyle name="Normal 52 3" xfId="2180"/>
    <cellStyle name="Normal 53" xfId="2181"/>
    <cellStyle name="Normal 53 2" xfId="2182"/>
    <cellStyle name="Normal 53 3" xfId="2183"/>
    <cellStyle name="Normal 54" xfId="2184"/>
    <cellStyle name="Normal 54 2" xfId="2185"/>
    <cellStyle name="Normal 54 3" xfId="2186"/>
    <cellStyle name="Normal 55" xfId="2187"/>
    <cellStyle name="Normal 55 2" xfId="2188"/>
    <cellStyle name="Normal 55 3" xfId="2189"/>
    <cellStyle name="Normal 56" xfId="2190"/>
    <cellStyle name="Normal 56 2" xfId="2191"/>
    <cellStyle name="Normal 56 3" xfId="2192"/>
    <cellStyle name="Normal 56 4" xfId="2193"/>
    <cellStyle name="Normal 57" xfId="2194"/>
    <cellStyle name="Normal 57 2" xfId="2195"/>
    <cellStyle name="Normal 57 3" xfId="2196"/>
    <cellStyle name="Normal 57 4" xfId="2197"/>
    <cellStyle name="Normal 58" xfId="2198"/>
    <cellStyle name="Normal 58 2" xfId="2199"/>
    <cellStyle name="Normal 59" xfId="2200"/>
    <cellStyle name="Normal 59 2" xfId="2201"/>
    <cellStyle name="Normal 59 3" xfId="2202"/>
    <cellStyle name="Normal 59 4" xfId="2203"/>
    <cellStyle name="Normal 6" xfId="534"/>
    <cellStyle name="Normal 6 2" xfId="535"/>
    <cellStyle name="Normal 6 2 10" xfId="2205"/>
    <cellStyle name="Normal 6 2 2" xfId="536"/>
    <cellStyle name="Normal 6 2 2 2" xfId="2206"/>
    <cellStyle name="Normal 6 2 3" xfId="537"/>
    <cellStyle name="Normal 6 2 3 2" xfId="2207"/>
    <cellStyle name="Normal 6 2 4" xfId="538"/>
    <cellStyle name="Normal 6 2 5" xfId="539"/>
    <cellStyle name="Normal 6 2 6" xfId="540"/>
    <cellStyle name="Normal 6 2 7" xfId="541"/>
    <cellStyle name="Normal 6 2 8" xfId="542"/>
    <cellStyle name="Normal 6 2 9" xfId="543"/>
    <cellStyle name="Normal 6 2_Dec 09" xfId="544"/>
    <cellStyle name="Normal 6 3" xfId="545"/>
    <cellStyle name="Normal 6 3 2" xfId="2208"/>
    <cellStyle name="Normal 6 4" xfId="546"/>
    <cellStyle name="Normal 6 5" xfId="720"/>
    <cellStyle name="Normal 6 6" xfId="724"/>
    <cellStyle name="Normal 6 7" xfId="2204"/>
    <cellStyle name="Normal 6 8" xfId="2457"/>
    <cellStyle name="Normal 6_107060" xfId="547"/>
    <cellStyle name="Normal 60" xfId="2209"/>
    <cellStyle name="Normal 60 2" xfId="2210"/>
    <cellStyle name="Normal 60 3" xfId="2211"/>
    <cellStyle name="Normal 61" xfId="2212"/>
    <cellStyle name="Normal 61 2" xfId="2213"/>
    <cellStyle name="Normal 61 3" xfId="2214"/>
    <cellStyle name="Normal 61 4" xfId="2215"/>
    <cellStyle name="Normal 62" xfId="2216"/>
    <cellStyle name="Normal 62 2" xfId="2217"/>
    <cellStyle name="Normal 62 3" xfId="2218"/>
    <cellStyle name="Normal 62 4" xfId="2219"/>
    <cellStyle name="Normal 63" xfId="2220"/>
    <cellStyle name="Normal 63 2" xfId="2221"/>
    <cellStyle name="Normal 63 3" xfId="2222"/>
    <cellStyle name="Normal 63 4" xfId="2223"/>
    <cellStyle name="Normal 64" xfId="2224"/>
    <cellStyle name="Normal 64 2" xfId="2225"/>
    <cellStyle name="Normal 64 3" xfId="2226"/>
    <cellStyle name="Normal 64 4" xfId="2227"/>
    <cellStyle name="Normal 65" xfId="2228"/>
    <cellStyle name="Normal 65 2" xfId="2229"/>
    <cellStyle name="Normal 65 3" xfId="2230"/>
    <cellStyle name="Normal 65 4" xfId="2231"/>
    <cellStyle name="Normal 66" xfId="2232"/>
    <cellStyle name="Normal 66 2" xfId="2233"/>
    <cellStyle name="Normal 66 3" xfId="2234"/>
    <cellStyle name="Normal 67" xfId="2235"/>
    <cellStyle name="Normal 67 2" xfId="2236"/>
    <cellStyle name="Normal 67 3" xfId="2237"/>
    <cellStyle name="Normal 68" xfId="2238"/>
    <cellStyle name="Normal 68 2" xfId="2239"/>
    <cellStyle name="Normal 68 3" xfId="2240"/>
    <cellStyle name="Normal 69" xfId="2241"/>
    <cellStyle name="Normal 69 2" xfId="2242"/>
    <cellStyle name="Normal 69 3" xfId="2243"/>
    <cellStyle name="Normal 7" xfId="548"/>
    <cellStyle name="Normal 7 10" xfId="723"/>
    <cellStyle name="Normal 7 10 2" xfId="2245"/>
    <cellStyle name="Normal 7 11" xfId="2246"/>
    <cellStyle name="Normal 7 12" xfId="2247"/>
    <cellStyle name="Normal 7 13" xfId="2248"/>
    <cellStyle name="Normal 7 14" xfId="2249"/>
    <cellStyle name="Normal 7 15" xfId="2250"/>
    <cellStyle name="Normal 7 16" xfId="2251"/>
    <cellStyle name="Normal 7 17" xfId="2252"/>
    <cellStyle name="Normal 7 18" xfId="2253"/>
    <cellStyle name="Normal 7 19" xfId="2254"/>
    <cellStyle name="Normal 7 2" xfId="549"/>
    <cellStyle name="Normal 7 2 10" xfId="2458"/>
    <cellStyle name="Normal 7 2 2" xfId="550"/>
    <cellStyle name="Normal 7 2 2 2" xfId="551"/>
    <cellStyle name="Normal 7 2 2 3" xfId="552"/>
    <cellStyle name="Normal 7 2 2 4" xfId="553"/>
    <cellStyle name="Normal 7 2 2 5" xfId="554"/>
    <cellStyle name="Normal 7 2 2 6" xfId="555"/>
    <cellStyle name="Normal 7 2 2 7" xfId="556"/>
    <cellStyle name="Normal 7 2 2_Dec 09" xfId="557"/>
    <cellStyle name="Normal 7 2 3" xfId="558"/>
    <cellStyle name="Normal 7 2 4" xfId="559"/>
    <cellStyle name="Normal 7 2 5" xfId="560"/>
    <cellStyle name="Normal 7 2 6" xfId="561"/>
    <cellStyle name="Normal 7 2 7" xfId="562"/>
    <cellStyle name="Normal 7 2 8" xfId="563"/>
    <cellStyle name="Normal 7 2 9" xfId="2255"/>
    <cellStyle name="Normal 7 2_Dec 09" xfId="564"/>
    <cellStyle name="Normal 7 20" xfId="2244"/>
    <cellStyle name="Normal 7 3" xfId="565"/>
    <cellStyle name="Normal 7 3 2" xfId="2256"/>
    <cellStyle name="Normal 7 4" xfId="566"/>
    <cellStyle name="Normal 7 4 2" xfId="2257"/>
    <cellStyle name="Normal 7 5" xfId="567"/>
    <cellStyle name="Normal 7 5 2" xfId="2258"/>
    <cellStyle name="Normal 7 6" xfId="568"/>
    <cellStyle name="Normal 7 6 2" xfId="2259"/>
    <cellStyle name="Normal 7 7" xfId="569"/>
    <cellStyle name="Normal 7 7 2" xfId="2260"/>
    <cellStyle name="Normal 7 8" xfId="570"/>
    <cellStyle name="Normal 7 8 2" xfId="2261"/>
    <cellStyle name="Normal 7 9" xfId="716"/>
    <cellStyle name="Normal 7 9 2" xfId="2262"/>
    <cellStyle name="Normal 7_Dec 09" xfId="571"/>
    <cellStyle name="Normal 70" xfId="2263"/>
    <cellStyle name="Normal 70 2" xfId="2264"/>
    <cellStyle name="Normal 70 3" xfId="2265"/>
    <cellStyle name="Normal 71" xfId="2266"/>
    <cellStyle name="Normal 71 2" xfId="2267"/>
    <cellStyle name="Normal 71 3" xfId="2268"/>
    <cellStyle name="Normal 72" xfId="2269"/>
    <cellStyle name="Normal 72 2" xfId="2270"/>
    <cellStyle name="Normal 72 3" xfId="2271"/>
    <cellStyle name="Normal 73" xfId="2272"/>
    <cellStyle name="Normal 73 2" xfId="2273"/>
    <cellStyle name="Normal 73 3" xfId="2274"/>
    <cellStyle name="Normal 74" xfId="2275"/>
    <cellStyle name="Normal 74 2" xfId="2276"/>
    <cellStyle name="Normal 74 3" xfId="2277"/>
    <cellStyle name="Normal 75" xfId="2278"/>
    <cellStyle name="Normal 75 2" xfId="2279"/>
    <cellStyle name="Normal 75 3" xfId="2280"/>
    <cellStyle name="Normal 76" xfId="2281"/>
    <cellStyle name="Normal 76 2" xfId="2282"/>
    <cellStyle name="Normal 76 3" xfId="2283"/>
    <cellStyle name="Normal 77" xfId="2284"/>
    <cellStyle name="Normal 77 2" xfId="2285"/>
    <cellStyle name="Normal 77 3" xfId="2286"/>
    <cellStyle name="Normal 78" xfId="2287"/>
    <cellStyle name="Normal 78 2" xfId="2288"/>
    <cellStyle name="Normal 78 3" xfId="2289"/>
    <cellStyle name="Normal 79" xfId="2290"/>
    <cellStyle name="Normal 79 2" xfId="2291"/>
    <cellStyle name="Normal 79 3" xfId="2292"/>
    <cellStyle name="Normal 8" xfId="572"/>
    <cellStyle name="Normal 8 10" xfId="2294"/>
    <cellStyle name="Normal 8 11" xfId="2295"/>
    <cellStyle name="Normal 8 12" xfId="2296"/>
    <cellStyle name="Normal 8 13" xfId="2297"/>
    <cellStyle name="Normal 8 14" xfId="2298"/>
    <cellStyle name="Normal 8 15" xfId="2299"/>
    <cellStyle name="Normal 8 16" xfId="2300"/>
    <cellStyle name="Normal 8 17" xfId="2301"/>
    <cellStyle name="Normal 8 18" xfId="2302"/>
    <cellStyle name="Normal 8 19" xfId="2293"/>
    <cellStyle name="Normal 8 2" xfId="573"/>
    <cellStyle name="Normal 8 2 2" xfId="2303"/>
    <cellStyle name="Normal 8 3" xfId="574"/>
    <cellStyle name="Normal 8 3 2" xfId="2304"/>
    <cellStyle name="Normal 8 4" xfId="721"/>
    <cellStyle name="Normal 8 4 2" xfId="2305"/>
    <cellStyle name="Normal 8 5" xfId="2306"/>
    <cellStyle name="Normal 8 6" xfId="2307"/>
    <cellStyle name="Normal 8 7" xfId="2308"/>
    <cellStyle name="Normal 8 8" xfId="2309"/>
    <cellStyle name="Normal 8 9" xfId="2310"/>
    <cellStyle name="Normal 80" xfId="2311"/>
    <cellStyle name="Normal 80 2" xfId="2312"/>
    <cellStyle name="Normal 81" xfId="2313"/>
    <cellStyle name="Normal 81 2" xfId="2314"/>
    <cellStyle name="Normal 82" xfId="2315"/>
    <cellStyle name="Normal 82 2" xfId="2316"/>
    <cellStyle name="Normal 83" xfId="2317"/>
    <cellStyle name="Normal 83 2" xfId="2318"/>
    <cellStyle name="Normal 84" xfId="2319"/>
    <cellStyle name="Normal 85" xfId="2320"/>
    <cellStyle name="Normal 86" xfId="2321"/>
    <cellStyle name="Normal 87" xfId="2322"/>
    <cellStyle name="Normal 88" xfId="2323"/>
    <cellStyle name="Normal 89" xfId="2324"/>
    <cellStyle name="Normal 9" xfId="575"/>
    <cellStyle name="Normal 9 2" xfId="715"/>
    <cellStyle name="Normal 9 2 2" xfId="2326"/>
    <cellStyle name="Normal 9 3" xfId="2327"/>
    <cellStyle name="Normal 9 4" xfId="2328"/>
    <cellStyle name="Normal 9 5" xfId="2325"/>
    <cellStyle name="Normal 90" xfId="2329"/>
    <cellStyle name="Normal 91" xfId="2330"/>
    <cellStyle name="Normal 92" xfId="2331"/>
    <cellStyle name="Normal 93" xfId="2332"/>
    <cellStyle name="Normal 94" xfId="2333"/>
    <cellStyle name="Normal 95" xfId="2334"/>
    <cellStyle name="Normal 96" xfId="2335"/>
    <cellStyle name="Normal 97" xfId="2336"/>
    <cellStyle name="Normal 98" xfId="2337"/>
    <cellStyle name="Normal 99" xfId="2338"/>
    <cellStyle name="Note" xfId="576" builtinId="10" customBuiltin="1"/>
    <cellStyle name="Note 10" xfId="2339"/>
    <cellStyle name="Note 11" xfId="2340"/>
    <cellStyle name="Note 12" xfId="2341"/>
    <cellStyle name="Note 13" xfId="2342"/>
    <cellStyle name="Note 14" xfId="2343"/>
    <cellStyle name="Note 15" xfId="2344"/>
    <cellStyle name="Note 15 2" xfId="2345"/>
    <cellStyle name="Note 15 3" xfId="2346"/>
    <cellStyle name="Note 16" xfId="2347"/>
    <cellStyle name="Note 16 2" xfId="2348"/>
    <cellStyle name="Note 16 3" xfId="2349"/>
    <cellStyle name="Note 17" xfId="2350"/>
    <cellStyle name="Note 17 2" xfId="2351"/>
    <cellStyle name="Note 17 3" xfId="2352"/>
    <cellStyle name="Note 18" xfId="2353"/>
    <cellStyle name="Note 18 2" xfId="2354"/>
    <cellStyle name="Note 18 3" xfId="2355"/>
    <cellStyle name="Note 19" xfId="2356"/>
    <cellStyle name="Note 19 2" xfId="2357"/>
    <cellStyle name="Note 19 3" xfId="2358"/>
    <cellStyle name="Note 2" xfId="577"/>
    <cellStyle name="Note 2 10" xfId="2360"/>
    <cellStyle name="Note 2 11" xfId="2361"/>
    <cellStyle name="Note 2 12" xfId="2362"/>
    <cellStyle name="Note 2 13" xfId="2363"/>
    <cellStyle name="Note 2 14" xfId="2364"/>
    <cellStyle name="Note 2 15" xfId="2365"/>
    <cellStyle name="Note 2 16" xfId="2366"/>
    <cellStyle name="Note 2 17" xfId="2367"/>
    <cellStyle name="Note 2 18" xfId="2368"/>
    <cellStyle name="Note 2 19" xfId="2369"/>
    <cellStyle name="Note 2 2" xfId="578"/>
    <cellStyle name="Note 2 2 2" xfId="2371"/>
    <cellStyle name="Note 2 2 3" xfId="2370"/>
    <cellStyle name="Note 2 20" xfId="2372"/>
    <cellStyle name="Note 2 21" xfId="2373"/>
    <cellStyle name="Note 2 22" xfId="2374"/>
    <cellStyle name="Note 2 23" xfId="2359"/>
    <cellStyle name="Note 2 3" xfId="579"/>
    <cellStyle name="Note 2 3 2" xfId="2375"/>
    <cellStyle name="Note 2 4" xfId="580"/>
    <cellStyle name="Note 2 4 2" xfId="2377"/>
    <cellStyle name="Note 2 4 3" xfId="2378"/>
    <cellStyle name="Note 2 4 4" xfId="2379"/>
    <cellStyle name="Note 2 4 5" xfId="2380"/>
    <cellStyle name="Note 2 4 6" xfId="2376"/>
    <cellStyle name="Note 2 5" xfId="581"/>
    <cellStyle name="Note 2 5 2" xfId="2381"/>
    <cellStyle name="Note 2 6" xfId="2382"/>
    <cellStyle name="Note 2 7" xfId="2383"/>
    <cellStyle name="Note 2 8" xfId="2384"/>
    <cellStyle name="Note 2 9" xfId="2385"/>
    <cellStyle name="Note 20" xfId="2386"/>
    <cellStyle name="Note 21" xfId="2387"/>
    <cellStyle name="Note 22" xfId="2388"/>
    <cellStyle name="Note 3" xfId="582"/>
    <cellStyle name="Note 3 2" xfId="2390"/>
    <cellStyle name="Note 3 3" xfId="2391"/>
    <cellStyle name="Note 3 4" xfId="2389"/>
    <cellStyle name="Note 4" xfId="583"/>
    <cellStyle name="Note 4 2" xfId="2393"/>
    <cellStyle name="Note 4 3" xfId="2394"/>
    <cellStyle name="Note 4 4" xfId="2392"/>
    <cellStyle name="Note 5" xfId="584"/>
    <cellStyle name="Note 5 2" xfId="2395"/>
    <cellStyle name="Note 6" xfId="585"/>
    <cellStyle name="Note 6 2" xfId="2396"/>
    <cellStyle name="Note 7" xfId="586"/>
    <cellStyle name="Note 7 2" xfId="2397"/>
    <cellStyle name="Note 8" xfId="2398"/>
    <cellStyle name="Note 9" xfId="2399"/>
    <cellStyle name="Output" xfId="587" builtinId="21" customBuiltin="1"/>
    <cellStyle name="Output 2" xfId="588"/>
    <cellStyle name="Output 2 2" xfId="2400"/>
    <cellStyle name="Output 2 3" xfId="2401"/>
    <cellStyle name="Output 3" xfId="589"/>
    <cellStyle name="Output 3 2" xfId="2402"/>
    <cellStyle name="Output 4" xfId="2403"/>
    <cellStyle name="Output 4 2" xfId="2404"/>
    <cellStyle name="Output Amounts" xfId="2405"/>
    <cellStyle name="Output Column Headings" xfId="2406"/>
    <cellStyle name="Output Line Items" xfId="2407"/>
    <cellStyle name="Output Report Heading" xfId="2408"/>
    <cellStyle name="Output Report Title" xfId="2409"/>
    <cellStyle name="Percent" xfId="2460" builtinId="5"/>
    <cellStyle name="Percent ()" xfId="590"/>
    <cellStyle name="Percent () 2" xfId="591"/>
    <cellStyle name="Percent () 2 2" xfId="2410"/>
    <cellStyle name="Percent () 3" xfId="704"/>
    <cellStyle name="Percent [0]" xfId="592"/>
    <cellStyle name="Percent [00]" xfId="593"/>
    <cellStyle name="Percent [2]" xfId="594"/>
    <cellStyle name="Percent 1" xfId="595"/>
    <cellStyle name="Percent 1 2" xfId="596"/>
    <cellStyle name="Percent 1 2 2" xfId="2411"/>
    <cellStyle name="Percent 1 3" xfId="705"/>
    <cellStyle name="Percent 2" xfId="597"/>
    <cellStyle name="Percent 2 2" xfId="598"/>
    <cellStyle name="Percent 2 2 2" xfId="2412"/>
    <cellStyle name="Percent 2 3" xfId="599"/>
    <cellStyle name="Percent 2 3 2" xfId="2413"/>
    <cellStyle name="Percent 2 4" xfId="600"/>
    <cellStyle name="Percent 2 4 2" xfId="2414"/>
    <cellStyle name="Percent 2 5" xfId="688"/>
    <cellStyle name="Percent 2 6" xfId="706"/>
    <cellStyle name="Percent 2_med form B" xfId="601"/>
    <cellStyle name="Percent 3" xfId="602"/>
    <cellStyle name="Percent 3 2" xfId="710"/>
    <cellStyle name="Percent 4" xfId="603"/>
    <cellStyle name="Percent 4 10" xfId="2416"/>
    <cellStyle name="Percent 4 11" xfId="2417"/>
    <cellStyle name="Percent 4 12" xfId="2418"/>
    <cellStyle name="Percent 4 13" xfId="2419"/>
    <cellStyle name="Percent 4 14" xfId="2420"/>
    <cellStyle name="Percent 4 15" xfId="2421"/>
    <cellStyle name="Percent 4 16" xfId="2422"/>
    <cellStyle name="Percent 4 17" xfId="2423"/>
    <cellStyle name="Percent 4 18" xfId="2424"/>
    <cellStyle name="Percent 4 19" xfId="2415"/>
    <cellStyle name="Percent 4 2" xfId="2425"/>
    <cellStyle name="Percent 4 3" xfId="2426"/>
    <cellStyle name="Percent 4 4" xfId="2427"/>
    <cellStyle name="Percent 4 5" xfId="2428"/>
    <cellStyle name="Percent 4 6" xfId="2429"/>
    <cellStyle name="Percent 4 7" xfId="2430"/>
    <cellStyle name="Percent 4 8" xfId="2431"/>
    <cellStyle name="Percent 4 9" xfId="2432"/>
    <cellStyle name="Percent 5" xfId="604"/>
    <cellStyle name="Percent 5 2" xfId="2433"/>
    <cellStyle name="Percent 6" xfId="2462"/>
    <cellStyle name="Percent[2]" xfId="605"/>
    <cellStyle name="Percent[2] 2" xfId="606"/>
    <cellStyle name="Percent[2] 2 2" xfId="607"/>
    <cellStyle name="Percent[2] 2 3" xfId="608"/>
    <cellStyle name="Percent[2] 2 4" xfId="609"/>
    <cellStyle name="Percent[2] 2 5" xfId="610"/>
    <cellStyle name="Percent[2] 2 6" xfId="611"/>
    <cellStyle name="Percent[2] 2 7" xfId="612"/>
    <cellStyle name="Percent[2] 2 8" xfId="613"/>
    <cellStyle name="Percent[2] 3" xfId="614"/>
    <cellStyle name="Percent[2] 3 2" xfId="615"/>
    <cellStyle name="Percent[2] 3 3" xfId="616"/>
    <cellStyle name="Percent[2] 3 4" xfId="617"/>
    <cellStyle name="Percent[2] 3 5" xfId="618"/>
    <cellStyle name="Percent[2] 3 6" xfId="619"/>
    <cellStyle name="Percent[2] 3 7" xfId="620"/>
    <cellStyle name="Percent[2] 3 8" xfId="621"/>
    <cellStyle name="Percent[2] 4" xfId="622"/>
    <cellStyle name="PrePop Currency (0)" xfId="623"/>
    <cellStyle name="PrePop Currency (2)" xfId="624"/>
    <cellStyle name="PrePop Units (0)" xfId="625"/>
    <cellStyle name="PrePop Units (1)" xfId="626"/>
    <cellStyle name="PrePop Units (2)" xfId="627"/>
    <cellStyle name="Reset range style to defaults" xfId="628"/>
    <cellStyle name="Reset range style to defaults 2" xfId="629"/>
    <cellStyle name="STYLE1" xfId="2434"/>
    <cellStyle name="STYLE1 2" xfId="2435"/>
    <cellStyle name="STYLE2" xfId="2436"/>
    <cellStyle name="STYLE3" xfId="2437"/>
    <cellStyle name="STYLE4" xfId="2438"/>
    <cellStyle name="Sum" xfId="630"/>
    <cellStyle name="Sum %of HV" xfId="631"/>
    <cellStyle name="Sum %of HV 2" xfId="632"/>
    <cellStyle name="Sum %of HV 2 2" xfId="2439"/>
    <cellStyle name="Sum %of HV 3" xfId="707"/>
    <cellStyle name="Text" xfId="633"/>
    <cellStyle name="Text 2" xfId="634"/>
    <cellStyle name="Text 2 2" xfId="635"/>
    <cellStyle name="Text 2 3" xfId="636"/>
    <cellStyle name="Text 2 4" xfId="637"/>
    <cellStyle name="Text 2 5" xfId="638"/>
    <cellStyle name="Text 2 6" xfId="639"/>
    <cellStyle name="Text 2 7" xfId="640"/>
    <cellStyle name="Text 2 8" xfId="641"/>
    <cellStyle name="Text 3" xfId="642"/>
    <cellStyle name="Text 3 2" xfId="643"/>
    <cellStyle name="Text 3 3" xfId="644"/>
    <cellStyle name="Text 3 4" xfId="645"/>
    <cellStyle name="Text 3 5" xfId="646"/>
    <cellStyle name="Text 3 6" xfId="647"/>
    <cellStyle name="Text 3 7" xfId="648"/>
    <cellStyle name="Text 3 8" xfId="649"/>
    <cellStyle name="Text 4" xfId="650"/>
    <cellStyle name="Text Indent A" xfId="651"/>
    <cellStyle name="Text Indent B" xfId="652"/>
    <cellStyle name="Text Indent C" xfId="653"/>
    <cellStyle name="Text[C]" xfId="654"/>
    <cellStyle name="Text[C] 2" xfId="655"/>
    <cellStyle name="Text[C] 2 2" xfId="656"/>
    <cellStyle name="Text[C] 2 3" xfId="657"/>
    <cellStyle name="Text[C] 2 4" xfId="658"/>
    <cellStyle name="Text[C] 2 5" xfId="659"/>
    <cellStyle name="Text[C] 2 6" xfId="660"/>
    <cellStyle name="Text[C] 2 7" xfId="661"/>
    <cellStyle name="Text[C] 2 8" xfId="662"/>
    <cellStyle name="Text[C] 3" xfId="663"/>
    <cellStyle name="Text[C] 3 2" xfId="664"/>
    <cellStyle name="Text[C] 3 3" xfId="665"/>
    <cellStyle name="Text[C] 3 4" xfId="666"/>
    <cellStyle name="Text[C] 3 5" xfId="667"/>
    <cellStyle name="Text[C] 3 6" xfId="668"/>
    <cellStyle name="Text[C] 3 7" xfId="669"/>
    <cellStyle name="Text[C] 3 8" xfId="670"/>
    <cellStyle name="Text[C] 4" xfId="671"/>
    <cellStyle name="time" xfId="672"/>
    <cellStyle name="time 2" xfId="673"/>
    <cellStyle name="Title" xfId="674" builtinId="15" customBuiltin="1"/>
    <cellStyle name="Title 2" xfId="675"/>
    <cellStyle name="Title 2 2" xfId="2440"/>
    <cellStyle name="Title 2 3" xfId="2441"/>
    <cellStyle name="Title 3" xfId="676"/>
    <cellStyle name="Title 3 2" xfId="2442"/>
    <cellStyle name="Title 4" xfId="2443"/>
    <cellStyle name="Title 4 2" xfId="2444"/>
    <cellStyle name="Total" xfId="677" builtinId="25" customBuiltin="1"/>
    <cellStyle name="Total 2" xfId="678"/>
    <cellStyle name="Total 2 2" xfId="2445"/>
    <cellStyle name="Total 2 3" xfId="2446"/>
    <cellStyle name="Total 3" xfId="679"/>
    <cellStyle name="Total 3 2" xfId="2447"/>
    <cellStyle name="Total 4" xfId="2448"/>
    <cellStyle name="Total 4 2" xfId="2449"/>
    <cellStyle name="Underline 2" xfId="680"/>
    <cellStyle name="Update" xfId="681"/>
    <cellStyle name="Warning Text" xfId="682" builtinId="11" customBuiltin="1"/>
    <cellStyle name="Warning Text 2" xfId="683"/>
    <cellStyle name="Warning Text 2 2" xfId="2450"/>
    <cellStyle name="Warning Text 2 3" xfId="2451"/>
    <cellStyle name="Warning Text 3" xfId="684"/>
    <cellStyle name="Warning Text 3 2" xfId="2452"/>
    <cellStyle name="Warning Text 4" xfId="2453"/>
    <cellStyle name="Warning Text 4 2" xfId="2454"/>
    <cellStyle name="Year" xfId="685"/>
    <cellStyle name="Year 2" xfId="686"/>
    <cellStyle name="Year 2 2" xfId="2455"/>
    <cellStyle name="Year 3" xfId="708"/>
    <cellStyle name="Yellow&amp;BlueBackground" xfId="2456"/>
  </cellStyles>
  <dxfs count="0"/>
  <tableStyles count="0" defaultTableStyle="TableStyleMedium9" defaultPivotStyle="PivotStyleLight16"/>
  <colors>
    <mruColors>
      <color rgb="FFCCFFCC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SISA-SRV01\Users\FSB\LT2006\Final%20version\LT2006_RGARE200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SISA-SRV01\Users\Documents%20and%20Settings\Geoff\Local%20Settings\Temporary%20Internet%20Files\OLK4\Documents%20and%20Settings\roshaan.LOA\Local%20Settings\Temporary%20Internet%20Files\OLK3\Liberty%20Activ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ublic"/>
      <sheetName val="Non-Public"/>
      <sheetName val="A1"/>
      <sheetName val="A2"/>
      <sheetName val="A3"/>
      <sheetName val="B1"/>
      <sheetName val="B2"/>
      <sheetName val="B3"/>
      <sheetName val="B4"/>
      <sheetName val="B5"/>
      <sheetName val="B6"/>
      <sheetName val="B7"/>
      <sheetName val="B8"/>
      <sheetName val="B9"/>
      <sheetName val="C1"/>
      <sheetName val="C1.1"/>
      <sheetName val="C2"/>
      <sheetName val="C2.1"/>
      <sheetName val="C3"/>
      <sheetName val="C3.1"/>
      <sheetName val="C4"/>
      <sheetName val="C4.1"/>
      <sheetName val="C5"/>
      <sheetName val="C6"/>
      <sheetName val="C7"/>
      <sheetName val="C7.1"/>
      <sheetName val="C8"/>
      <sheetName val="C9"/>
      <sheetName val="D1"/>
      <sheetName val="D3"/>
      <sheetName val="D4"/>
      <sheetName val="D5"/>
      <sheetName val="E1"/>
      <sheetName val="E1.1"/>
      <sheetName val="E2"/>
      <sheetName val="E2.1"/>
      <sheetName val="E3"/>
      <sheetName val="E3.1"/>
      <sheetName val="E4"/>
      <sheetName val="E4.1"/>
      <sheetName val="E5"/>
      <sheetName val="E5.1"/>
      <sheetName val="E6"/>
      <sheetName val="E6.1"/>
      <sheetName val="E7"/>
      <sheetName val="E7.1"/>
      <sheetName val="E8"/>
      <sheetName val="E9"/>
      <sheetName val="E9.1"/>
      <sheetName val="E10"/>
      <sheetName val="E11"/>
      <sheetName val="E11.1"/>
      <sheetName val="F1"/>
      <sheetName val="F1.1"/>
      <sheetName val="F2"/>
      <sheetName val="G1"/>
      <sheetName val="G2"/>
      <sheetName val="G3"/>
      <sheetName val="G4"/>
      <sheetName val="G5"/>
      <sheetName val="G6"/>
      <sheetName val="G7"/>
      <sheetName val="G8"/>
      <sheetName val="G9"/>
      <sheetName val="G10"/>
      <sheetName val="G10.1"/>
      <sheetName val="G10.2"/>
      <sheetName val="G11"/>
      <sheetName val="G12"/>
      <sheetName val="G13"/>
      <sheetName val="H1"/>
      <sheetName val="H2"/>
      <sheetName val="H2.1"/>
      <sheetName val="H3"/>
      <sheetName val="Graphical Review"/>
      <sheetName val="Reference Numbers"/>
      <sheetName val="Database"/>
    </sheetNames>
    <sheetDataSet>
      <sheetData sheetId="0" refreshError="1">
        <row r="5">
          <cell r="A5" t="str">
            <v>REGISTRAR OF LONG-TERM INSURANCE REFERENCE NUMBER</v>
          </cell>
        </row>
      </sheetData>
      <sheetData sheetId="1" refreshError="1"/>
      <sheetData sheetId="2" refreshError="1">
        <row r="10">
          <cell r="E10" t="str">
            <v>10/10/1/175/8</v>
          </cell>
        </row>
        <row r="11">
          <cell r="E11">
            <v>39082</v>
          </cell>
        </row>
        <row r="12">
          <cell r="E12" t="str">
            <v>RGA REINSURANCE COMPANY OF SOUTH AFRICA LIMITED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 A"/>
      <sheetName val="Form B"/>
      <sheetName val="Form C"/>
      <sheetName val="Form D - Reinsurers only"/>
      <sheetName val="note to form B"/>
      <sheetName val="Check Form A - Admin Expen"/>
      <sheetName val="New Business - to 2nd Quart"/>
      <sheetName val="Excelsior1000"/>
      <sheetName val="Prophet U_BASE - NB tax splits"/>
      <sheetName val="Input VAT Paid - Jun 2006"/>
      <sheetName val="Assets - June 2006"/>
      <sheetName val="Claims - June 2006"/>
      <sheetName val="SAP"/>
      <sheetName val="Workbook Parameter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2">
          <cell r="B2" t="str">
            <v>SAP!D9:H2000</v>
          </cell>
        </row>
        <row r="3">
          <cell r="B3">
            <v>3</v>
          </cell>
        </row>
        <row r="6">
          <cell r="B6" t="b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K67"/>
  <sheetViews>
    <sheetView tabSelected="1" zoomScale="80" zoomScaleNormal="80" workbookViewId="0">
      <selection activeCell="A2" sqref="A2"/>
    </sheetView>
  </sheetViews>
  <sheetFormatPr defaultColWidth="9.140625" defaultRowHeight="12.75"/>
  <cols>
    <col min="1" max="1" width="4.140625" style="1" customWidth="1"/>
    <col min="2" max="2" width="35.42578125" style="1" customWidth="1"/>
    <col min="3" max="10" width="15.7109375" style="1" customWidth="1"/>
    <col min="11" max="11" width="13.7109375" style="1" customWidth="1"/>
    <col min="12" max="16384" width="9.140625" style="1"/>
  </cols>
  <sheetData>
    <row r="1" spans="1:10" s="55" customFormat="1">
      <c r="A1" s="59" t="s">
        <v>235</v>
      </c>
      <c r="B1" s="60"/>
      <c r="C1" s="144" t="s">
        <v>236</v>
      </c>
      <c r="D1" s="145"/>
      <c r="E1" s="144" t="s">
        <v>238</v>
      </c>
      <c r="F1" s="145"/>
      <c r="G1" s="144" t="s">
        <v>239</v>
      </c>
      <c r="H1" s="145"/>
      <c r="I1" s="144" t="s">
        <v>113</v>
      </c>
      <c r="J1" s="145"/>
    </row>
    <row r="2" spans="1:10" s="55" customFormat="1">
      <c r="A2" s="61"/>
      <c r="B2" s="140"/>
      <c r="C2" s="72"/>
      <c r="D2" s="62" t="s">
        <v>237</v>
      </c>
      <c r="E2" s="72"/>
      <c r="F2" s="62" t="s">
        <v>237</v>
      </c>
      <c r="G2" s="72"/>
      <c r="H2" s="62" t="s">
        <v>237</v>
      </c>
      <c r="I2" s="72"/>
      <c r="J2" s="62" t="s">
        <v>237</v>
      </c>
    </row>
    <row r="3" spans="1:10" s="55" customFormat="1">
      <c r="A3" s="141"/>
      <c r="B3" s="21"/>
      <c r="C3" s="90" t="s">
        <v>0</v>
      </c>
      <c r="D3" s="91" t="s">
        <v>1</v>
      </c>
      <c r="E3" s="90" t="s">
        <v>0</v>
      </c>
      <c r="F3" s="91" t="s">
        <v>1</v>
      </c>
      <c r="G3" s="90" t="s">
        <v>0</v>
      </c>
      <c r="H3" s="91" t="s">
        <v>1</v>
      </c>
      <c r="I3" s="90" t="s">
        <v>0</v>
      </c>
      <c r="J3" s="91" t="s">
        <v>1</v>
      </c>
    </row>
    <row r="4" spans="1:10" s="55" customFormat="1">
      <c r="A4" s="141"/>
      <c r="B4" s="140"/>
      <c r="C4" s="72" t="s">
        <v>2</v>
      </c>
      <c r="D4" s="62" t="s">
        <v>2</v>
      </c>
      <c r="E4" s="72" t="s">
        <v>2</v>
      </c>
      <c r="F4" s="62" t="s">
        <v>2</v>
      </c>
      <c r="G4" s="72" t="s">
        <v>2</v>
      </c>
      <c r="H4" s="62" t="s">
        <v>2</v>
      </c>
      <c r="I4" s="72" t="s">
        <v>2</v>
      </c>
      <c r="J4" s="62" t="s">
        <v>2</v>
      </c>
    </row>
    <row r="5" spans="1:10" s="55" customFormat="1">
      <c r="A5" s="61"/>
      <c r="B5" s="140"/>
      <c r="C5" s="142">
        <v>43281</v>
      </c>
      <c r="D5" s="143">
        <v>43100</v>
      </c>
      <c r="E5" s="142">
        <v>43281</v>
      </c>
      <c r="F5" s="143">
        <v>43100</v>
      </c>
      <c r="G5" s="142">
        <v>43281</v>
      </c>
      <c r="H5" s="143">
        <v>43100</v>
      </c>
      <c r="I5" s="142">
        <v>43281</v>
      </c>
      <c r="J5" s="143">
        <v>43100</v>
      </c>
    </row>
    <row r="6" spans="1:10" s="55" customFormat="1">
      <c r="A6" s="61"/>
      <c r="B6" s="140"/>
      <c r="C6" s="106" t="s">
        <v>3</v>
      </c>
      <c r="D6" s="107" t="s">
        <v>3</v>
      </c>
      <c r="E6" s="106" t="s">
        <v>3</v>
      </c>
      <c r="F6" s="107" t="s">
        <v>3</v>
      </c>
      <c r="G6" s="106" t="s">
        <v>3</v>
      </c>
      <c r="H6" s="107" t="s">
        <v>3</v>
      </c>
      <c r="I6" s="106" t="s">
        <v>3</v>
      </c>
      <c r="J6" s="107" t="s">
        <v>3</v>
      </c>
    </row>
    <row r="7" spans="1:10">
      <c r="A7" s="63" t="s">
        <v>4</v>
      </c>
      <c r="B7" s="4"/>
      <c r="C7" s="63"/>
      <c r="D7" s="64"/>
      <c r="E7" s="63"/>
      <c r="F7" s="64"/>
      <c r="G7" s="63"/>
      <c r="H7" s="64"/>
      <c r="I7" s="63"/>
      <c r="J7" s="64"/>
    </row>
    <row r="8" spans="1:10">
      <c r="A8" s="50" t="s">
        <v>5</v>
      </c>
      <c r="B8" s="2" t="s">
        <v>6</v>
      </c>
      <c r="C8" s="50"/>
      <c r="D8" s="51"/>
      <c r="E8" s="50"/>
      <c r="F8" s="51"/>
      <c r="G8" s="50"/>
      <c r="H8" s="51"/>
      <c r="I8" s="50"/>
      <c r="J8" s="51"/>
    </row>
    <row r="9" spans="1:10">
      <c r="A9" s="50" t="s">
        <v>7</v>
      </c>
      <c r="B9" s="2" t="s">
        <v>8</v>
      </c>
      <c r="C9" s="50"/>
      <c r="D9" s="51"/>
      <c r="E9" s="50"/>
      <c r="F9" s="51"/>
      <c r="G9" s="50"/>
      <c r="H9" s="51"/>
      <c r="I9" s="50"/>
      <c r="J9" s="51"/>
    </row>
    <row r="10" spans="1:10">
      <c r="A10" s="50"/>
      <c r="B10" s="2" t="s">
        <v>9</v>
      </c>
      <c r="C10" s="73">
        <f>SUMIF($E$5:$J$5,C$5,$E10:$J10)</f>
        <v>30247421.072838187</v>
      </c>
      <c r="D10" s="65">
        <f>SUMIF($E$5:$J$5,D$5,$E10:$J10)</f>
        <v>28275661.212018728</v>
      </c>
      <c r="E10" s="73">
        <v>19083974.09404888</v>
      </c>
      <c r="F10" s="65">
        <v>17949942.955406636</v>
      </c>
      <c r="G10" s="73">
        <v>11163446.978789305</v>
      </c>
      <c r="H10" s="65">
        <v>10325718.25661209</v>
      </c>
      <c r="I10" s="73">
        <v>0</v>
      </c>
      <c r="J10" s="65">
        <v>0</v>
      </c>
    </row>
    <row r="11" spans="1:10">
      <c r="A11" s="50"/>
      <c r="B11" s="2" t="s">
        <v>10</v>
      </c>
      <c r="C11" s="73">
        <f t="shared" ref="C11:C29" si="0">SUMIF($E$5:$J$5,C$5,$E11:$J11)</f>
        <v>2867088.1435720329</v>
      </c>
      <c r="D11" s="65">
        <f t="shared" ref="D11:D66" si="1">SUMIF($E$5:$J$5,D$5,$E11:$J11)</f>
        <v>2953393.8571467581</v>
      </c>
      <c r="E11" s="73">
        <v>2867088.1435720329</v>
      </c>
      <c r="F11" s="65">
        <v>2953393.8571467581</v>
      </c>
      <c r="G11" s="73">
        <v>0</v>
      </c>
      <c r="H11" s="65">
        <v>0</v>
      </c>
      <c r="I11" s="73">
        <v>0</v>
      </c>
      <c r="J11" s="65">
        <v>0</v>
      </c>
    </row>
    <row r="12" spans="1:10">
      <c r="A12" s="50"/>
      <c r="B12" s="66" t="s">
        <v>135</v>
      </c>
      <c r="C12" s="73">
        <f t="shared" si="0"/>
        <v>7337451.0891170753</v>
      </c>
      <c r="D12" s="65">
        <f t="shared" si="1"/>
        <v>7052647.97740475</v>
      </c>
      <c r="E12" s="73">
        <v>6418381.7936970796</v>
      </c>
      <c r="F12" s="65">
        <v>6152542.0374147501</v>
      </c>
      <c r="G12" s="73">
        <v>919069.29541999602</v>
      </c>
      <c r="H12" s="65">
        <v>900105.93998999998</v>
      </c>
      <c r="I12" s="73">
        <v>0</v>
      </c>
      <c r="J12" s="65">
        <v>0</v>
      </c>
    </row>
    <row r="13" spans="1:10">
      <c r="A13" s="50"/>
      <c r="B13" s="66" t="s">
        <v>136</v>
      </c>
      <c r="C13" s="73">
        <f t="shared" si="0"/>
        <v>28793685.011041604</v>
      </c>
      <c r="D13" s="65">
        <f t="shared" si="1"/>
        <v>27751556.61331097</v>
      </c>
      <c r="E13" s="73">
        <v>25441205.769413009</v>
      </c>
      <c r="F13" s="65">
        <v>24262657.681706123</v>
      </c>
      <c r="G13" s="73">
        <v>3352019.4950500005</v>
      </c>
      <c r="H13" s="65">
        <v>3488664.9700199999</v>
      </c>
      <c r="I13" s="73">
        <v>459.74657859102899</v>
      </c>
      <c r="J13" s="65">
        <v>233.96158484817599</v>
      </c>
    </row>
    <row r="14" spans="1:10">
      <c r="A14" s="50"/>
      <c r="B14" s="2" t="s">
        <v>11</v>
      </c>
      <c r="C14" s="76">
        <f t="shared" si="0"/>
        <v>69245645.316568896</v>
      </c>
      <c r="D14" s="77">
        <f t="shared" si="1"/>
        <v>66033259.659881204</v>
      </c>
      <c r="E14" s="76">
        <v>53810649.800731003</v>
      </c>
      <c r="F14" s="77">
        <v>51318536.531674266</v>
      </c>
      <c r="G14" s="76">
        <v>15434535.769259302</v>
      </c>
      <c r="H14" s="77">
        <v>14714489.166622091</v>
      </c>
      <c r="I14" s="76">
        <v>459.74657859102899</v>
      </c>
      <c r="J14" s="77">
        <v>233.96158484817599</v>
      </c>
    </row>
    <row r="15" spans="1:10">
      <c r="A15" s="50" t="s">
        <v>12</v>
      </c>
      <c r="B15" s="2" t="s">
        <v>13</v>
      </c>
      <c r="C15" s="73">
        <f t="shared" si="0"/>
        <v>12020647.55773</v>
      </c>
      <c r="D15" s="65">
        <f t="shared" si="1"/>
        <v>11970196.060679996</v>
      </c>
      <c r="E15" s="73">
        <v>11909512.45445</v>
      </c>
      <c r="F15" s="65">
        <v>11870709.642469998</v>
      </c>
      <c r="G15" s="73">
        <v>111135.10328</v>
      </c>
      <c r="H15" s="65">
        <v>99486.418209997995</v>
      </c>
      <c r="I15" s="73">
        <v>0</v>
      </c>
      <c r="J15" s="65">
        <v>0</v>
      </c>
    </row>
    <row r="16" spans="1:10">
      <c r="A16" s="50" t="s">
        <v>14</v>
      </c>
      <c r="B16" s="2" t="s">
        <v>15</v>
      </c>
      <c r="C16" s="73">
        <f t="shared" si="0"/>
        <v>51184064.803472772</v>
      </c>
      <c r="D16" s="65">
        <f t="shared" si="1"/>
        <v>50205945.286151484</v>
      </c>
      <c r="E16" s="73">
        <v>45571990.763202801</v>
      </c>
      <c r="F16" s="65">
        <v>45143626.1709731</v>
      </c>
      <c r="G16" s="73">
        <v>19008.647799999999</v>
      </c>
      <c r="H16" s="65">
        <v>13115.85967</v>
      </c>
      <c r="I16" s="73">
        <v>5593065.3924699742</v>
      </c>
      <c r="J16" s="65">
        <v>5049203.2555083819</v>
      </c>
    </row>
    <row r="17" spans="1:10">
      <c r="A17" s="50"/>
      <c r="B17" s="2" t="s">
        <v>16</v>
      </c>
      <c r="C17" s="78">
        <f t="shared" si="0"/>
        <v>63204712.361202769</v>
      </c>
      <c r="D17" s="68">
        <f t="shared" si="1"/>
        <v>62176141.346831471</v>
      </c>
      <c r="E17" s="78">
        <v>57481503.217652798</v>
      </c>
      <c r="F17" s="68">
        <v>57014335.813443094</v>
      </c>
      <c r="G17" s="78">
        <v>130143.75107999999</v>
      </c>
      <c r="H17" s="68">
        <v>112602.277879998</v>
      </c>
      <c r="I17" s="78">
        <v>5593065.3924699742</v>
      </c>
      <c r="J17" s="68">
        <v>5049203.2555083819</v>
      </c>
    </row>
    <row r="18" spans="1:10" ht="13.5" thickBot="1">
      <c r="A18" s="50" t="s">
        <v>17</v>
      </c>
      <c r="B18" s="2"/>
      <c r="C18" s="79">
        <f t="shared" si="0"/>
        <v>132450357.67777167</v>
      </c>
      <c r="D18" s="80">
        <f t="shared" si="1"/>
        <v>128209401.00671268</v>
      </c>
      <c r="E18" s="79">
        <v>111292153.0183838</v>
      </c>
      <c r="F18" s="80">
        <v>108332872.34511736</v>
      </c>
      <c r="G18" s="79">
        <v>15564679.520339303</v>
      </c>
      <c r="H18" s="80">
        <v>14827091.444502089</v>
      </c>
      <c r="I18" s="79">
        <v>5593525.1390485652</v>
      </c>
      <c r="J18" s="80">
        <v>5049437.2170932302</v>
      </c>
    </row>
    <row r="19" spans="1:10" ht="13.5" thickTop="1">
      <c r="A19" s="50"/>
      <c r="B19" s="2"/>
      <c r="C19" s="73"/>
      <c r="D19" s="65"/>
      <c r="E19" s="73" t="s">
        <v>247</v>
      </c>
      <c r="F19" s="65" t="s">
        <v>247</v>
      </c>
      <c r="G19" s="73" t="s">
        <v>247</v>
      </c>
      <c r="H19" s="65" t="s">
        <v>247</v>
      </c>
      <c r="I19" s="73" t="s">
        <v>247</v>
      </c>
      <c r="J19" s="65" t="s">
        <v>247</v>
      </c>
    </row>
    <row r="20" spans="1:10">
      <c r="A20" s="50" t="s">
        <v>18</v>
      </c>
      <c r="B20" s="2" t="s">
        <v>19</v>
      </c>
      <c r="C20" s="73"/>
      <c r="D20" s="65"/>
      <c r="E20" s="73" t="s">
        <v>247</v>
      </c>
      <c r="F20" s="65" t="s">
        <v>247</v>
      </c>
      <c r="G20" s="73" t="s">
        <v>247</v>
      </c>
      <c r="H20" s="65" t="s">
        <v>247</v>
      </c>
      <c r="I20" s="73" t="s">
        <v>247</v>
      </c>
      <c r="J20" s="65" t="s">
        <v>247</v>
      </c>
    </row>
    <row r="21" spans="1:10">
      <c r="A21" s="50" t="s">
        <v>20</v>
      </c>
      <c r="B21" s="2" t="s">
        <v>21</v>
      </c>
      <c r="C21" s="73"/>
      <c r="D21" s="65"/>
      <c r="E21" s="73" t="s">
        <v>247</v>
      </c>
      <c r="F21" s="65" t="s">
        <v>247</v>
      </c>
      <c r="G21" s="73" t="s">
        <v>247</v>
      </c>
      <c r="H21" s="65" t="s">
        <v>247</v>
      </c>
      <c r="I21" s="73" t="s">
        <v>247</v>
      </c>
      <c r="J21" s="65" t="s">
        <v>247</v>
      </c>
    </row>
    <row r="22" spans="1:10">
      <c r="A22" s="50"/>
      <c r="B22" s="2" t="s">
        <v>22</v>
      </c>
      <c r="C22" s="73">
        <f t="shared" si="0"/>
        <v>26490985.25241996</v>
      </c>
      <c r="D22" s="65">
        <f t="shared" si="1"/>
        <v>50692142.34205959</v>
      </c>
      <c r="E22" s="73">
        <v>14978557.386530001</v>
      </c>
      <c r="F22" s="65">
        <v>16178115.502669999</v>
      </c>
      <c r="G22" s="73">
        <v>11512427.865889959</v>
      </c>
      <c r="H22" s="65">
        <v>34514026.839389592</v>
      </c>
      <c r="I22" s="73">
        <v>0</v>
      </c>
      <c r="J22" s="65">
        <v>0</v>
      </c>
    </row>
    <row r="23" spans="1:10">
      <c r="A23" s="50"/>
      <c r="B23" s="2" t="s">
        <v>23</v>
      </c>
      <c r="C23" s="73">
        <f t="shared" si="0"/>
        <v>7882764.4120155843</v>
      </c>
      <c r="D23" s="65">
        <f t="shared" si="1"/>
        <v>14309582.005657531</v>
      </c>
      <c r="E23" s="73">
        <v>7102777.6947799996</v>
      </c>
      <c r="F23" s="65">
        <v>13469474.464510001</v>
      </c>
      <c r="G23" s="73">
        <v>0</v>
      </c>
      <c r="H23" s="65">
        <v>0</v>
      </c>
      <c r="I23" s="73">
        <v>779986.71723558509</v>
      </c>
      <c r="J23" s="65">
        <v>840107.54114753008</v>
      </c>
    </row>
    <row r="24" spans="1:10">
      <c r="A24" s="50"/>
      <c r="B24" s="2" t="s">
        <v>24</v>
      </c>
      <c r="C24" s="76">
        <f t="shared" si="0"/>
        <v>34373749.664435543</v>
      </c>
      <c r="D24" s="77">
        <f t="shared" si="1"/>
        <v>65001724.347717121</v>
      </c>
      <c r="E24" s="76">
        <v>22081335.08131</v>
      </c>
      <c r="F24" s="77">
        <v>29647589.967179999</v>
      </c>
      <c r="G24" s="76">
        <v>11512427.865889959</v>
      </c>
      <c r="H24" s="77">
        <v>34514026.839389592</v>
      </c>
      <c r="I24" s="76">
        <v>779986.71723558509</v>
      </c>
      <c r="J24" s="77">
        <v>840107.54114753008</v>
      </c>
    </row>
    <row r="25" spans="1:10">
      <c r="A25" s="50" t="s">
        <v>25</v>
      </c>
      <c r="B25" s="2" t="s">
        <v>26</v>
      </c>
      <c r="C25" s="73"/>
      <c r="D25" s="65"/>
      <c r="E25" s="73" t="s">
        <v>247</v>
      </c>
      <c r="F25" s="65" t="s">
        <v>247</v>
      </c>
      <c r="G25" s="73" t="s">
        <v>247</v>
      </c>
      <c r="H25" s="65" t="s">
        <v>247</v>
      </c>
      <c r="I25" s="73" t="s">
        <v>247</v>
      </c>
      <c r="J25" s="65" t="s">
        <v>247</v>
      </c>
    </row>
    <row r="26" spans="1:10">
      <c r="A26" s="50"/>
      <c r="B26" s="2" t="s">
        <v>27</v>
      </c>
      <c r="C26" s="73">
        <f t="shared" si="0"/>
        <v>44319549.914605454</v>
      </c>
      <c r="D26" s="65">
        <f t="shared" si="1"/>
        <v>43381228.434918612</v>
      </c>
      <c r="E26" s="73">
        <v>16869818.903269999</v>
      </c>
      <c r="F26" s="65">
        <v>15105653.219489999</v>
      </c>
      <c r="G26" s="73">
        <v>27449731.011335455</v>
      </c>
      <c r="H26" s="65">
        <v>28275575.215428613</v>
      </c>
      <c r="I26" s="73">
        <v>0</v>
      </c>
      <c r="J26" s="65">
        <v>0</v>
      </c>
    </row>
    <row r="27" spans="1:10">
      <c r="A27" s="50"/>
      <c r="B27" s="2" t="s">
        <v>28</v>
      </c>
      <c r="C27" s="73">
        <f t="shared" si="0"/>
        <v>16761170.938915981</v>
      </c>
      <c r="D27" s="65">
        <f t="shared" si="1"/>
        <v>16379958.490937129</v>
      </c>
      <c r="E27" s="73">
        <v>15859975.898901399</v>
      </c>
      <c r="F27" s="65">
        <v>15580257.560038002</v>
      </c>
      <c r="G27" s="73">
        <v>0</v>
      </c>
      <c r="H27" s="65">
        <v>0</v>
      </c>
      <c r="I27" s="73">
        <v>901195.04001458094</v>
      </c>
      <c r="J27" s="65">
        <v>799700.93089912704</v>
      </c>
    </row>
    <row r="28" spans="1:10">
      <c r="A28" s="50"/>
      <c r="B28" s="2" t="s">
        <v>29</v>
      </c>
      <c r="C28" s="76">
        <f t="shared" si="0"/>
        <v>61080720.853521436</v>
      </c>
      <c r="D28" s="77">
        <f t="shared" si="1"/>
        <v>59761186.925855741</v>
      </c>
      <c r="E28" s="76">
        <v>32729794.802171398</v>
      </c>
      <c r="F28" s="77">
        <v>30685910.779527999</v>
      </c>
      <c r="G28" s="76">
        <v>27449731.011335455</v>
      </c>
      <c r="H28" s="77">
        <v>28275575.215428613</v>
      </c>
      <c r="I28" s="76">
        <v>901195.04001458094</v>
      </c>
      <c r="J28" s="77">
        <v>799700.93089912704</v>
      </c>
    </row>
    <row r="29" spans="1:10" ht="13.5" thickBot="1">
      <c r="A29" s="50" t="s">
        <v>30</v>
      </c>
      <c r="B29" s="2"/>
      <c r="C29" s="79">
        <f t="shared" si="0"/>
        <v>95454470.517956972</v>
      </c>
      <c r="D29" s="80">
        <f t="shared" si="1"/>
        <v>124762911.27357286</v>
      </c>
      <c r="E29" s="79">
        <v>54811129.883481398</v>
      </c>
      <c r="F29" s="80">
        <v>60333500.746707998</v>
      </c>
      <c r="G29" s="79">
        <v>38962158.877225414</v>
      </c>
      <c r="H29" s="80">
        <v>62789602.054818206</v>
      </c>
      <c r="I29" s="79">
        <v>1681181.757250166</v>
      </c>
      <c r="J29" s="80">
        <v>1639808.472046657</v>
      </c>
    </row>
    <row r="30" spans="1:10" ht="13.5" thickTop="1">
      <c r="A30" s="50"/>
      <c r="B30" s="2"/>
      <c r="C30" s="73"/>
      <c r="D30" s="65"/>
      <c r="E30" s="73" t="s">
        <v>247</v>
      </c>
      <c r="F30" s="65" t="s">
        <v>247</v>
      </c>
      <c r="G30" s="73" t="s">
        <v>247</v>
      </c>
      <c r="H30" s="65" t="s">
        <v>247</v>
      </c>
      <c r="I30" s="73" t="s">
        <v>247</v>
      </c>
      <c r="J30" s="65" t="s">
        <v>247</v>
      </c>
    </row>
    <row r="31" spans="1:10">
      <c r="A31" s="50" t="s">
        <v>31</v>
      </c>
      <c r="B31" s="2" t="s">
        <v>32</v>
      </c>
      <c r="C31" s="73">
        <f t="shared" ref="C31:C66" si="2">SUMIF($E$5:$J$5,C$5,$E31:$J31)</f>
        <v>59100002.534726165</v>
      </c>
      <c r="D31" s="65">
        <f t="shared" si="1"/>
        <v>80424248.241939008</v>
      </c>
      <c r="E31" s="73">
        <v>45173354.607154235</v>
      </c>
      <c r="F31" s="65">
        <v>50258677.220056556</v>
      </c>
      <c r="G31" s="73">
        <v>13292249.793118592</v>
      </c>
      <c r="H31" s="65">
        <v>29519738.150002461</v>
      </c>
      <c r="I31" s="73">
        <v>634398.13445333345</v>
      </c>
      <c r="J31" s="65">
        <v>645832.87187999999</v>
      </c>
    </row>
    <row r="32" spans="1:10">
      <c r="A32" s="50" t="s">
        <v>33</v>
      </c>
      <c r="B32" s="2" t="s">
        <v>34</v>
      </c>
      <c r="C32" s="73">
        <f t="shared" si="2"/>
        <v>7523257.4173600003</v>
      </c>
      <c r="D32" s="65">
        <f t="shared" si="1"/>
        <v>13366088.107449189</v>
      </c>
      <c r="E32" s="73">
        <v>4896786.1555199996</v>
      </c>
      <c r="F32" s="65">
        <v>4839491.4993091896</v>
      </c>
      <c r="G32" s="73">
        <v>2611851.1673000003</v>
      </c>
      <c r="H32" s="65">
        <v>8417509.5791299995</v>
      </c>
      <c r="I32" s="73">
        <v>14620.09454</v>
      </c>
      <c r="J32" s="65">
        <v>109087.02901</v>
      </c>
    </row>
    <row r="33" spans="1:10" ht="13.5" thickBot="1">
      <c r="A33" s="50" t="s">
        <v>35</v>
      </c>
      <c r="B33" s="2"/>
      <c r="C33" s="79">
        <f t="shared" si="2"/>
        <v>294528088.14781481</v>
      </c>
      <c r="D33" s="80">
        <f t="shared" si="1"/>
        <v>346762648.62967378</v>
      </c>
      <c r="E33" s="79">
        <v>216173423.66453943</v>
      </c>
      <c r="F33" s="80">
        <v>223764541.81119111</v>
      </c>
      <c r="G33" s="79">
        <v>70430939.357983306</v>
      </c>
      <c r="H33" s="80">
        <v>115553941.22845276</v>
      </c>
      <c r="I33" s="79">
        <v>7923725.1252920646</v>
      </c>
      <c r="J33" s="80">
        <v>7444165.5900298879</v>
      </c>
    </row>
    <row r="34" spans="1:10" ht="13.5" thickTop="1">
      <c r="A34" s="50"/>
      <c r="B34" s="2"/>
      <c r="C34" s="73"/>
      <c r="D34" s="65"/>
      <c r="E34" s="73" t="s">
        <v>247</v>
      </c>
      <c r="F34" s="65" t="s">
        <v>247</v>
      </c>
      <c r="G34" s="73" t="s">
        <v>247</v>
      </c>
      <c r="H34" s="65" t="s">
        <v>247</v>
      </c>
      <c r="I34" s="73" t="s">
        <v>247</v>
      </c>
      <c r="J34" s="65" t="s">
        <v>247</v>
      </c>
    </row>
    <row r="35" spans="1:10">
      <c r="A35" s="50" t="s">
        <v>36</v>
      </c>
      <c r="B35" s="2"/>
      <c r="C35" s="73"/>
      <c r="D35" s="65"/>
      <c r="E35" s="73" t="s">
        <v>247</v>
      </c>
      <c r="F35" s="65" t="s">
        <v>247</v>
      </c>
      <c r="G35" s="73" t="s">
        <v>247</v>
      </c>
      <c r="H35" s="65" t="s">
        <v>247</v>
      </c>
      <c r="I35" s="73" t="s">
        <v>247</v>
      </c>
      <c r="J35" s="65" t="s">
        <v>247</v>
      </c>
    </row>
    <row r="36" spans="1:10">
      <c r="A36" s="50" t="s">
        <v>37</v>
      </c>
      <c r="B36" s="2" t="s">
        <v>38</v>
      </c>
      <c r="C36" s="73"/>
      <c r="D36" s="65"/>
      <c r="E36" s="73" t="s">
        <v>247</v>
      </c>
      <c r="F36" s="65" t="s">
        <v>247</v>
      </c>
      <c r="G36" s="73" t="s">
        <v>247</v>
      </c>
      <c r="H36" s="65" t="s">
        <v>247</v>
      </c>
      <c r="I36" s="73" t="s">
        <v>247</v>
      </c>
      <c r="J36" s="65" t="s">
        <v>247</v>
      </c>
    </row>
    <row r="37" spans="1:10">
      <c r="A37" s="50" t="s">
        <v>39</v>
      </c>
      <c r="B37" s="2" t="s">
        <v>40</v>
      </c>
      <c r="C37" s="73"/>
      <c r="D37" s="65"/>
      <c r="E37" s="73" t="s">
        <v>247</v>
      </c>
      <c r="F37" s="65" t="s">
        <v>247</v>
      </c>
      <c r="G37" s="73" t="s">
        <v>247</v>
      </c>
      <c r="H37" s="65" t="s">
        <v>247</v>
      </c>
      <c r="I37" s="73" t="s">
        <v>247</v>
      </c>
      <c r="J37" s="65" t="s">
        <v>247</v>
      </c>
    </row>
    <row r="38" spans="1:10">
      <c r="A38" s="50" t="s">
        <v>41</v>
      </c>
      <c r="B38" s="2" t="s">
        <v>42</v>
      </c>
      <c r="C38" s="73">
        <f t="shared" si="2"/>
        <v>17429746.203544665</v>
      </c>
      <c r="D38" s="65">
        <f t="shared" si="1"/>
        <v>17691986.846220486</v>
      </c>
      <c r="E38" s="73">
        <v>13490439.997698691</v>
      </c>
      <c r="F38" s="65">
        <v>13756758.745327732</v>
      </c>
      <c r="G38" s="73">
        <v>573921.84076000005</v>
      </c>
      <c r="H38" s="65">
        <v>649320.43859000003</v>
      </c>
      <c r="I38" s="73">
        <v>3365384.3650859729</v>
      </c>
      <c r="J38" s="65">
        <v>3285907.662302753</v>
      </c>
    </row>
    <row r="39" spans="1:10">
      <c r="A39" s="50" t="s">
        <v>43</v>
      </c>
      <c r="B39" s="2" t="s">
        <v>44</v>
      </c>
      <c r="C39" s="73"/>
      <c r="D39" s="65"/>
      <c r="E39" s="73" t="s">
        <v>247</v>
      </c>
      <c r="F39" s="65" t="s">
        <v>247</v>
      </c>
      <c r="G39" s="73" t="s">
        <v>247</v>
      </c>
      <c r="H39" s="65" t="s">
        <v>247</v>
      </c>
      <c r="I39" s="73" t="s">
        <v>247</v>
      </c>
      <c r="J39" s="65" t="s">
        <v>247</v>
      </c>
    </row>
    <row r="40" spans="1:10">
      <c r="A40" s="50"/>
      <c r="B40" s="2" t="s">
        <v>45</v>
      </c>
      <c r="C40" s="73">
        <f t="shared" si="2"/>
        <v>3503125.2196144769</v>
      </c>
      <c r="D40" s="65">
        <f t="shared" si="1"/>
        <v>3179252.2396577182</v>
      </c>
      <c r="E40" s="73">
        <v>3105659.17172</v>
      </c>
      <c r="F40" s="65">
        <v>2751849.0196200004</v>
      </c>
      <c r="G40" s="73">
        <v>0</v>
      </c>
      <c r="H40" s="65">
        <v>0</v>
      </c>
      <c r="I40" s="73">
        <v>397466.04789447715</v>
      </c>
      <c r="J40" s="65">
        <v>427403.22003771772</v>
      </c>
    </row>
    <row r="41" spans="1:10">
      <c r="A41" s="50"/>
      <c r="B41" s="2" t="s">
        <v>46</v>
      </c>
      <c r="C41" s="73">
        <f t="shared" si="2"/>
        <v>1282059.3866690667</v>
      </c>
      <c r="D41" s="65">
        <f t="shared" si="1"/>
        <v>1188783.1469944022</v>
      </c>
      <c r="E41" s="73">
        <v>921028.06706999999</v>
      </c>
      <c r="F41" s="65">
        <v>792903.44058549998</v>
      </c>
      <c r="G41" s="73">
        <v>0</v>
      </c>
      <c r="H41" s="65">
        <v>0</v>
      </c>
      <c r="I41" s="73">
        <v>361031.3195990668</v>
      </c>
      <c r="J41" s="65">
        <v>395879.7064089023</v>
      </c>
    </row>
    <row r="42" spans="1:10">
      <c r="A42" s="50" t="s">
        <v>47</v>
      </c>
      <c r="B42" s="2" t="s">
        <v>48</v>
      </c>
      <c r="C42" s="73">
        <f t="shared" si="2"/>
        <v>24921581.209557272</v>
      </c>
      <c r="D42" s="65">
        <f t="shared" si="1"/>
        <v>26160996.028316546</v>
      </c>
      <c r="E42" s="73">
        <v>23358027.198326491</v>
      </c>
      <c r="F42" s="65">
        <v>24256565.985439688</v>
      </c>
      <c r="G42" s="73">
        <v>1563554.01123078</v>
      </c>
      <c r="H42" s="65">
        <v>1904430.0428768599</v>
      </c>
      <c r="I42" s="73">
        <v>0</v>
      </c>
      <c r="J42" s="65">
        <v>0</v>
      </c>
    </row>
    <row r="43" spans="1:10">
      <c r="A43" s="50" t="s">
        <v>49</v>
      </c>
      <c r="B43" s="2" t="s">
        <v>50</v>
      </c>
      <c r="C43" s="73">
        <f t="shared" si="2"/>
        <v>21506013.966773767</v>
      </c>
      <c r="D43" s="65">
        <f t="shared" si="1"/>
        <v>20650155.55522</v>
      </c>
      <c r="E43" s="73">
        <v>16699612.53318</v>
      </c>
      <c r="F43" s="65">
        <v>16093181.897440001</v>
      </c>
      <c r="G43" s="73">
        <v>4806401.4335937658</v>
      </c>
      <c r="H43" s="65">
        <v>4556973.65778</v>
      </c>
      <c r="I43" s="73">
        <v>0</v>
      </c>
      <c r="J43" s="65">
        <v>0</v>
      </c>
    </row>
    <row r="44" spans="1:10">
      <c r="A44" s="50" t="s">
        <v>51</v>
      </c>
      <c r="B44" s="2" t="s">
        <v>52</v>
      </c>
      <c r="C44" s="73">
        <f t="shared" si="2"/>
        <v>34104525.79762733</v>
      </c>
      <c r="D44" s="65">
        <f t="shared" si="1"/>
        <v>36059591.819491997</v>
      </c>
      <c r="E44" s="73">
        <v>31281319.799937334</v>
      </c>
      <c r="F44" s="65">
        <v>32665853.109171998</v>
      </c>
      <c r="G44" s="73">
        <v>2823205.9976899996</v>
      </c>
      <c r="H44" s="65">
        <v>3393738.7103199996</v>
      </c>
      <c r="I44" s="73">
        <v>0</v>
      </c>
      <c r="J44" s="65">
        <v>0</v>
      </c>
    </row>
    <row r="45" spans="1:10">
      <c r="A45" s="50"/>
      <c r="B45" s="2" t="s">
        <v>53</v>
      </c>
      <c r="C45" s="76">
        <f t="shared" si="2"/>
        <v>102747051.78378658</v>
      </c>
      <c r="D45" s="77">
        <f t="shared" si="1"/>
        <v>104930765.63590117</v>
      </c>
      <c r="E45" s="76">
        <v>88856086.767932519</v>
      </c>
      <c r="F45" s="77">
        <v>90317112.197584927</v>
      </c>
      <c r="G45" s="76">
        <v>9767083.2832745463</v>
      </c>
      <c r="H45" s="77">
        <v>10504462.84956686</v>
      </c>
      <c r="I45" s="76">
        <v>4123881.7325795172</v>
      </c>
      <c r="J45" s="77">
        <v>4109190.5887493733</v>
      </c>
    </row>
    <row r="46" spans="1:10">
      <c r="A46" s="50"/>
      <c r="B46" s="2"/>
      <c r="C46" s="73"/>
      <c r="D46" s="65"/>
      <c r="E46" s="73" t="s">
        <v>247</v>
      </c>
      <c r="F46" s="65" t="s">
        <v>247</v>
      </c>
      <c r="G46" s="73" t="s">
        <v>247</v>
      </c>
      <c r="H46" s="65" t="s">
        <v>247</v>
      </c>
      <c r="I46" s="73" t="s">
        <v>247</v>
      </c>
      <c r="J46" s="65" t="s">
        <v>247</v>
      </c>
    </row>
    <row r="47" spans="1:10">
      <c r="A47" s="50" t="s">
        <v>54</v>
      </c>
      <c r="B47" s="2" t="s">
        <v>55</v>
      </c>
      <c r="C47" s="73"/>
      <c r="D47" s="65"/>
      <c r="E47" s="73" t="s">
        <v>247</v>
      </c>
      <c r="F47" s="65" t="s">
        <v>247</v>
      </c>
      <c r="G47" s="73" t="s">
        <v>247</v>
      </c>
      <c r="H47" s="65" t="s">
        <v>247</v>
      </c>
      <c r="I47" s="73" t="s">
        <v>247</v>
      </c>
      <c r="J47" s="65" t="s">
        <v>247</v>
      </c>
    </row>
    <row r="48" spans="1:10">
      <c r="A48" s="50" t="s">
        <v>56</v>
      </c>
      <c r="B48" s="2" t="s">
        <v>42</v>
      </c>
      <c r="C48" s="73">
        <f t="shared" si="2"/>
        <v>6442220.5026421892</v>
      </c>
      <c r="D48" s="65">
        <f t="shared" si="1"/>
        <v>6609624.8138627764</v>
      </c>
      <c r="E48" s="73">
        <v>5674510.3154199999</v>
      </c>
      <c r="F48" s="65">
        <v>5570429.0116600003</v>
      </c>
      <c r="G48" s="73">
        <v>0</v>
      </c>
      <c r="H48" s="65">
        <v>0</v>
      </c>
      <c r="I48" s="73">
        <v>767710.1872221895</v>
      </c>
      <c r="J48" s="65">
        <v>1039195.8022027762</v>
      </c>
    </row>
    <row r="49" spans="1:11">
      <c r="A49" s="50" t="s">
        <v>57</v>
      </c>
      <c r="B49" s="2" t="s">
        <v>44</v>
      </c>
      <c r="C49" s="73"/>
      <c r="D49" s="65"/>
      <c r="E49" s="73" t="s">
        <v>247</v>
      </c>
      <c r="F49" s="65" t="s">
        <v>247</v>
      </c>
      <c r="G49" s="73" t="s">
        <v>247</v>
      </c>
      <c r="H49" s="65" t="s">
        <v>247</v>
      </c>
      <c r="I49" s="73" t="s">
        <v>247</v>
      </c>
      <c r="J49" s="65" t="s">
        <v>247</v>
      </c>
    </row>
    <row r="50" spans="1:11">
      <c r="A50" s="50"/>
      <c r="B50" s="2" t="s">
        <v>58</v>
      </c>
      <c r="C50" s="73">
        <f t="shared" si="2"/>
        <v>3207903.0686150263</v>
      </c>
      <c r="D50" s="65">
        <f t="shared" si="1"/>
        <v>3004820.828110171</v>
      </c>
      <c r="E50" s="73">
        <v>2679253.6006049979</v>
      </c>
      <c r="F50" s="65">
        <v>2550859.84345</v>
      </c>
      <c r="G50" s="73">
        <v>0</v>
      </c>
      <c r="H50" s="65">
        <v>0</v>
      </c>
      <c r="I50" s="73">
        <v>528649.46801002847</v>
      </c>
      <c r="J50" s="65">
        <v>453960.98466017109</v>
      </c>
    </row>
    <row r="51" spans="1:11">
      <c r="A51" s="50"/>
      <c r="B51" s="2" t="s">
        <v>59</v>
      </c>
      <c r="C51" s="73">
        <f t="shared" si="2"/>
        <v>74770.407765597862</v>
      </c>
      <c r="D51" s="65">
        <f t="shared" si="1"/>
        <v>59329.278811863573</v>
      </c>
      <c r="E51" s="73">
        <v>68220.264015001798</v>
      </c>
      <c r="F51" s="65">
        <v>55712.779450000002</v>
      </c>
      <c r="G51" s="73">
        <v>0</v>
      </c>
      <c r="H51" s="65">
        <v>0</v>
      </c>
      <c r="I51" s="73">
        <v>6550.1437505960703</v>
      </c>
      <c r="J51" s="65">
        <v>3616.4993618635726</v>
      </c>
    </row>
    <row r="52" spans="1:11">
      <c r="A52" s="50" t="s">
        <v>60</v>
      </c>
      <c r="B52" s="2" t="s">
        <v>50</v>
      </c>
      <c r="C52" s="73">
        <f t="shared" si="2"/>
        <v>5049008.6776400004</v>
      </c>
      <c r="D52" s="65">
        <f t="shared" si="1"/>
        <v>4818739.9316300005</v>
      </c>
      <c r="E52" s="73">
        <v>5045760.6776400004</v>
      </c>
      <c r="F52" s="65">
        <v>4815625.9316300005</v>
      </c>
      <c r="G52" s="73">
        <v>3248</v>
      </c>
      <c r="H52" s="65">
        <v>3114</v>
      </c>
      <c r="I52" s="73">
        <v>0</v>
      </c>
      <c r="J52" s="65">
        <v>0</v>
      </c>
    </row>
    <row r="53" spans="1:11">
      <c r="A53" s="50" t="s">
        <v>61</v>
      </c>
      <c r="B53" s="2" t="s">
        <v>62</v>
      </c>
      <c r="C53" s="73">
        <f t="shared" si="2"/>
        <v>3358723.5669499999</v>
      </c>
      <c r="D53" s="65">
        <f t="shared" si="1"/>
        <v>2668848.79146</v>
      </c>
      <c r="E53" s="73">
        <v>3358723.5669499999</v>
      </c>
      <c r="F53" s="65">
        <v>2668848.79146</v>
      </c>
      <c r="G53" s="73">
        <v>0</v>
      </c>
      <c r="H53" s="65">
        <v>0</v>
      </c>
      <c r="I53" s="73">
        <v>0</v>
      </c>
      <c r="J53" s="65">
        <v>0</v>
      </c>
    </row>
    <row r="54" spans="1:11">
      <c r="A54" s="50" t="s">
        <v>63</v>
      </c>
      <c r="B54" s="2" t="s">
        <v>64</v>
      </c>
      <c r="C54" s="73">
        <f t="shared" si="2"/>
        <v>38539552.35492</v>
      </c>
      <c r="D54" s="65">
        <f t="shared" si="1"/>
        <v>34954945.447899997</v>
      </c>
      <c r="E54" s="73">
        <v>13281710.75856</v>
      </c>
      <c r="F54" s="65">
        <v>13276132.019130001</v>
      </c>
      <c r="G54" s="73">
        <v>25257841.596360002</v>
      </c>
      <c r="H54" s="65">
        <v>21678813.428769998</v>
      </c>
      <c r="I54" s="73">
        <v>0</v>
      </c>
      <c r="J54" s="65">
        <v>0</v>
      </c>
    </row>
    <row r="55" spans="1:11">
      <c r="A55" s="50" t="s">
        <v>65</v>
      </c>
      <c r="B55" s="2" t="s">
        <v>66</v>
      </c>
      <c r="C55" s="73">
        <f t="shared" si="2"/>
        <v>44229858.698269218</v>
      </c>
      <c r="D55" s="65">
        <f t="shared" si="1"/>
        <v>72039604.33986941</v>
      </c>
      <c r="E55" s="73">
        <v>24986327.662239999</v>
      </c>
      <c r="F55" s="65">
        <v>29365051.029596303</v>
      </c>
      <c r="G55" s="73">
        <v>19243531.03602922</v>
      </c>
      <c r="H55" s="65">
        <v>42674553.310273103</v>
      </c>
      <c r="I55" s="73">
        <v>0</v>
      </c>
      <c r="J55" s="65">
        <v>0</v>
      </c>
    </row>
    <row r="56" spans="1:11">
      <c r="A56" s="50"/>
      <c r="B56" s="2" t="s">
        <v>67</v>
      </c>
      <c r="C56" s="76">
        <f t="shared" si="2"/>
        <v>100902037.27680203</v>
      </c>
      <c r="D56" s="68">
        <f t="shared" si="1"/>
        <v>124155913.43164422</v>
      </c>
      <c r="E56" s="76">
        <v>55094506.845430002</v>
      </c>
      <c r="F56" s="68">
        <v>58302659.406376302</v>
      </c>
      <c r="G56" s="76">
        <v>44504620.632389218</v>
      </c>
      <c r="H56" s="68">
        <v>64356480.739043102</v>
      </c>
      <c r="I56" s="76">
        <v>1302909.7989828142</v>
      </c>
      <c r="J56" s="68">
        <v>1496773.2862248109</v>
      </c>
    </row>
    <row r="57" spans="1:11" ht="13.5" thickBot="1">
      <c r="A57" s="50" t="s">
        <v>68</v>
      </c>
      <c r="B57" s="2"/>
      <c r="C57" s="79">
        <f t="shared" si="2"/>
        <v>203649089.0605886</v>
      </c>
      <c r="D57" s="80">
        <f t="shared" si="1"/>
        <v>229086679.06754538</v>
      </c>
      <c r="E57" s="79">
        <v>143950593.61336252</v>
      </c>
      <c r="F57" s="80">
        <v>148619771.60396123</v>
      </c>
      <c r="G57" s="79">
        <v>54271703.915663764</v>
      </c>
      <c r="H57" s="80">
        <v>74860943.588609964</v>
      </c>
      <c r="I57" s="79">
        <v>5426791.5315623311</v>
      </c>
      <c r="J57" s="80">
        <v>5605963.8749741837</v>
      </c>
    </row>
    <row r="58" spans="1:11" ht="13.5" thickTop="1">
      <c r="A58" s="50"/>
      <c r="B58" s="2"/>
      <c r="C58" s="73"/>
      <c r="D58" s="65"/>
      <c r="E58" s="73" t="s">
        <v>247</v>
      </c>
      <c r="F58" s="65" t="s">
        <v>247</v>
      </c>
      <c r="G58" s="73" t="s">
        <v>247</v>
      </c>
      <c r="H58" s="65" t="s">
        <v>247</v>
      </c>
      <c r="I58" s="73" t="s">
        <v>247</v>
      </c>
      <c r="J58" s="65" t="s">
        <v>247</v>
      </c>
    </row>
    <row r="59" spans="1:11">
      <c r="A59" s="50" t="s">
        <v>69</v>
      </c>
      <c r="B59" s="2" t="s">
        <v>70</v>
      </c>
      <c r="C59" s="73"/>
      <c r="D59" s="65"/>
      <c r="E59" s="73" t="s">
        <v>247</v>
      </c>
      <c r="F59" s="65" t="s">
        <v>247</v>
      </c>
      <c r="G59" s="73" t="s">
        <v>247</v>
      </c>
      <c r="H59" s="65" t="s">
        <v>247</v>
      </c>
      <c r="I59" s="73" t="s">
        <v>247</v>
      </c>
      <c r="J59" s="65" t="s">
        <v>247</v>
      </c>
    </row>
    <row r="60" spans="1:11">
      <c r="A60" s="50" t="s">
        <v>71</v>
      </c>
      <c r="B60" s="2" t="s">
        <v>72</v>
      </c>
      <c r="C60" s="73"/>
      <c r="D60" s="65"/>
      <c r="E60" s="73" t="s">
        <v>247</v>
      </c>
      <c r="F60" s="65" t="s">
        <v>247</v>
      </c>
      <c r="G60" s="73" t="s">
        <v>247</v>
      </c>
      <c r="H60" s="65" t="s">
        <v>247</v>
      </c>
      <c r="I60" s="73" t="s">
        <v>247</v>
      </c>
      <c r="J60" s="65" t="s">
        <v>247</v>
      </c>
    </row>
    <row r="61" spans="1:11">
      <c r="A61" s="50" t="s">
        <v>73</v>
      </c>
      <c r="B61" s="2" t="s">
        <v>74</v>
      </c>
      <c r="C61" s="73">
        <f t="shared" si="2"/>
        <v>10101812.861741465</v>
      </c>
      <c r="D61" s="65">
        <f t="shared" si="1"/>
        <v>10946465.620080488</v>
      </c>
      <c r="E61" s="73">
        <v>8938834.3870404083</v>
      </c>
      <c r="F61" s="65">
        <v>9875238.9302930292</v>
      </c>
      <c r="G61" s="73">
        <v>688553.03477999999</v>
      </c>
      <c r="H61" s="65">
        <v>667999.2649699999</v>
      </c>
      <c r="I61" s="73">
        <v>474425.43992105697</v>
      </c>
      <c r="J61" s="65">
        <v>403227.42481745977</v>
      </c>
      <c r="K61" s="137"/>
    </row>
    <row r="62" spans="1:11">
      <c r="A62" s="50" t="s">
        <v>75</v>
      </c>
      <c r="B62" s="2" t="s">
        <v>76</v>
      </c>
      <c r="C62" s="74">
        <f t="shared" si="2"/>
        <v>591930.96414563153</v>
      </c>
      <c r="D62" s="67">
        <f t="shared" si="1"/>
        <v>539446.01332709566</v>
      </c>
      <c r="E62" s="74">
        <v>474259.24465689994</v>
      </c>
      <c r="F62" s="67">
        <v>429753.53905310004</v>
      </c>
      <c r="G62" s="74">
        <v>10325.276400000101</v>
      </c>
      <c r="H62" s="67">
        <v>370.698439999973</v>
      </c>
      <c r="I62" s="74">
        <v>107346.44308873155</v>
      </c>
      <c r="J62" s="67">
        <v>109321.77583399562</v>
      </c>
      <c r="K62" s="137"/>
    </row>
    <row r="63" spans="1:11">
      <c r="A63" s="50" t="s">
        <v>77</v>
      </c>
      <c r="B63" s="2"/>
      <c r="C63" s="73">
        <f t="shared" si="2"/>
        <v>10693743.825887095</v>
      </c>
      <c r="D63" s="65">
        <f t="shared" si="1"/>
        <v>11485911.633407583</v>
      </c>
      <c r="E63" s="73">
        <v>9413093.6316973083</v>
      </c>
      <c r="F63" s="65">
        <v>10304992.469346128</v>
      </c>
      <c r="G63" s="73">
        <v>698878.31118000008</v>
      </c>
      <c r="H63" s="65">
        <v>668369.96340999985</v>
      </c>
      <c r="I63" s="73">
        <v>581771.88300978858</v>
      </c>
      <c r="J63" s="65">
        <v>512549.20065145538</v>
      </c>
      <c r="K63" s="137"/>
    </row>
    <row r="64" spans="1:11">
      <c r="A64" s="50" t="s">
        <v>78</v>
      </c>
      <c r="B64" s="2" t="s">
        <v>79</v>
      </c>
      <c r="C64" s="73">
        <f t="shared" si="2"/>
        <v>23180890.37516471</v>
      </c>
      <c r="D64" s="65">
        <f t="shared" si="1"/>
        <v>22983954.2988028</v>
      </c>
      <c r="E64" s="73">
        <v>22333894.622922212</v>
      </c>
      <c r="F64" s="65">
        <v>22058150.2357728</v>
      </c>
      <c r="G64" s="73">
        <v>383361.09751250001</v>
      </c>
      <c r="H64" s="65">
        <v>376256.66139999998</v>
      </c>
      <c r="I64" s="73">
        <v>463634.65473000001</v>
      </c>
      <c r="J64" s="65">
        <v>549547.40162999998</v>
      </c>
      <c r="K64" s="137"/>
    </row>
    <row r="65" spans="1:11">
      <c r="A65" s="50" t="s">
        <v>80</v>
      </c>
      <c r="B65" s="2" t="s">
        <v>81</v>
      </c>
      <c r="C65" s="73">
        <f t="shared" si="2"/>
        <v>2005774.1310944299</v>
      </c>
      <c r="D65" s="65">
        <f t="shared" si="1"/>
        <v>1841816.0918135368</v>
      </c>
      <c r="E65" s="73">
        <v>1475493.8472608898</v>
      </c>
      <c r="F65" s="65">
        <v>1286625.3504635368</v>
      </c>
      <c r="G65" s="73">
        <v>521944.51126354001</v>
      </c>
      <c r="H65" s="65">
        <v>547110.87208999996</v>
      </c>
      <c r="I65" s="73">
        <v>8335.772570000001</v>
      </c>
      <c r="J65" s="65">
        <v>8079.8692600000004</v>
      </c>
      <c r="K65" s="137"/>
    </row>
    <row r="66" spans="1:11" ht="13.5" thickBot="1">
      <c r="A66" s="50" t="s">
        <v>82</v>
      </c>
      <c r="B66" s="2"/>
      <c r="C66" s="79">
        <f t="shared" si="2"/>
        <v>35880408.332146242</v>
      </c>
      <c r="D66" s="80">
        <f t="shared" si="1"/>
        <v>36311682.02402392</v>
      </c>
      <c r="E66" s="79">
        <v>33222482.101880409</v>
      </c>
      <c r="F66" s="80">
        <v>33649768.055582464</v>
      </c>
      <c r="G66" s="79">
        <v>1604183.9199560401</v>
      </c>
      <c r="H66" s="80">
        <v>1591737.4968999997</v>
      </c>
      <c r="I66" s="79">
        <v>1053742.3103097887</v>
      </c>
      <c r="J66" s="80">
        <v>1070176.4715414555</v>
      </c>
      <c r="K66" s="137"/>
    </row>
    <row r="67" spans="1:11" ht="14.25" thickTop="1" thickBot="1">
      <c r="A67" s="69"/>
      <c r="B67" s="70"/>
      <c r="C67" s="75"/>
      <c r="D67" s="71"/>
      <c r="E67" s="75" t="s">
        <v>247</v>
      </c>
      <c r="F67" s="71" t="s">
        <v>247</v>
      </c>
      <c r="G67" s="75" t="s">
        <v>247</v>
      </c>
      <c r="H67" s="71" t="s">
        <v>247</v>
      </c>
      <c r="I67" s="75" t="s">
        <v>247</v>
      </c>
      <c r="J67" s="71" t="s">
        <v>247</v>
      </c>
      <c r="K67" s="22"/>
    </row>
  </sheetData>
  <mergeCells count="4">
    <mergeCell ref="C1:D1"/>
    <mergeCell ref="G1:H1"/>
    <mergeCell ref="I1:J1"/>
    <mergeCell ref="E1:F1"/>
  </mergeCells>
  <phoneticPr fontId="16" type="noConversion"/>
  <pageMargins left="0.19685039370078741" right="0.19685039370078741" top="0.47244094488188981" bottom="0.70866141732283472" header="0.23622047244094491" footer="0.23622047244094491"/>
  <pageSetup paperSize="9" scale="6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N51"/>
  <sheetViews>
    <sheetView zoomScale="80" zoomScaleNormal="80" workbookViewId="0">
      <selection activeCell="E8" sqref="E8"/>
    </sheetView>
  </sheetViews>
  <sheetFormatPr defaultColWidth="9.140625" defaultRowHeight="12.75"/>
  <cols>
    <col min="1" max="1" width="4.140625" style="29" customWidth="1"/>
    <col min="2" max="2" width="29.5703125" style="29" customWidth="1"/>
    <col min="3" max="14" width="15.7109375" style="130" customWidth="1"/>
    <col min="15" max="16384" width="9.140625" style="29"/>
  </cols>
  <sheetData>
    <row r="1" spans="1:14" s="58" customFormat="1">
      <c r="A1" s="34" t="s">
        <v>88</v>
      </c>
      <c r="C1" s="146" t="s">
        <v>236</v>
      </c>
      <c r="D1" s="147"/>
      <c r="E1" s="148"/>
      <c r="F1" s="146" t="s">
        <v>238</v>
      </c>
      <c r="G1" s="147"/>
      <c r="H1" s="148"/>
      <c r="I1" s="146" t="s">
        <v>239</v>
      </c>
      <c r="J1" s="147"/>
      <c r="K1" s="148"/>
      <c r="L1" s="146" t="s">
        <v>113</v>
      </c>
      <c r="M1" s="147"/>
      <c r="N1" s="148"/>
    </row>
    <row r="2" spans="1:14" s="27" customFormat="1">
      <c r="A2" s="35" t="s">
        <v>242</v>
      </c>
      <c r="B2" s="28"/>
      <c r="C2" s="149" t="s">
        <v>3</v>
      </c>
      <c r="D2" s="150"/>
      <c r="E2" s="151"/>
      <c r="F2" s="149" t="s">
        <v>3</v>
      </c>
      <c r="G2" s="150"/>
      <c r="H2" s="151"/>
      <c r="I2" s="149" t="s">
        <v>3</v>
      </c>
      <c r="J2" s="150"/>
      <c r="K2" s="151"/>
      <c r="L2" s="149" t="s">
        <v>3</v>
      </c>
      <c r="M2" s="150"/>
      <c r="N2" s="151"/>
    </row>
    <row r="3" spans="1:14" s="27" customFormat="1">
      <c r="A3" s="28"/>
      <c r="B3" s="28"/>
      <c r="C3" s="110" t="s">
        <v>126</v>
      </c>
      <c r="D3" s="111" t="s">
        <v>232</v>
      </c>
      <c r="E3" s="112" t="s">
        <v>127</v>
      </c>
      <c r="F3" s="110" t="s">
        <v>126</v>
      </c>
      <c r="G3" s="111" t="s">
        <v>232</v>
      </c>
      <c r="H3" s="112" t="s">
        <v>127</v>
      </c>
      <c r="I3" s="110" t="s">
        <v>126</v>
      </c>
      <c r="J3" s="111" t="s">
        <v>232</v>
      </c>
      <c r="K3" s="112" t="s">
        <v>127</v>
      </c>
      <c r="L3" s="110" t="s">
        <v>126</v>
      </c>
      <c r="M3" s="111" t="s">
        <v>232</v>
      </c>
      <c r="N3" s="112" t="s">
        <v>127</v>
      </c>
    </row>
    <row r="4" spans="1:14">
      <c r="C4" s="113"/>
      <c r="D4" s="114"/>
      <c r="E4" s="115"/>
      <c r="F4" s="113"/>
      <c r="G4" s="114"/>
      <c r="H4" s="115"/>
      <c r="I4" s="113"/>
      <c r="J4" s="114"/>
      <c r="K4" s="115"/>
      <c r="L4" s="113"/>
      <c r="M4" s="114"/>
      <c r="N4" s="115"/>
    </row>
    <row r="5" spans="1:14">
      <c r="A5" s="36" t="s">
        <v>114</v>
      </c>
      <c r="B5" s="32"/>
      <c r="C5" s="116"/>
      <c r="D5" s="117"/>
      <c r="E5" s="118"/>
      <c r="F5" s="116"/>
      <c r="G5" s="117"/>
      <c r="H5" s="118"/>
      <c r="I5" s="116"/>
      <c r="J5" s="117"/>
      <c r="K5" s="118"/>
      <c r="L5" s="116"/>
      <c r="M5" s="117"/>
      <c r="N5" s="118"/>
    </row>
    <row r="6" spans="1:14">
      <c r="A6" s="32" t="s">
        <v>225</v>
      </c>
      <c r="B6" s="32"/>
      <c r="C6" s="119">
        <f>F6+I6+L6</f>
        <v>104248932.43600032</v>
      </c>
      <c r="D6" s="120">
        <f>G6+J6+M6</f>
        <v>118685491.18773504</v>
      </c>
      <c r="E6" s="121">
        <f>H6+K6+N6</f>
        <v>222934423.62373531</v>
      </c>
      <c r="F6" s="119">
        <v>49336827.519480132</v>
      </c>
      <c r="G6" s="120">
        <v>114634171.87745847</v>
      </c>
      <c r="H6" s="121">
        <v>163970999.39693856</v>
      </c>
      <c r="I6" s="119">
        <v>54912104.916520178</v>
      </c>
      <c r="J6" s="120">
        <v>1379680.6061365656</v>
      </c>
      <c r="K6" s="121">
        <v>56291785.522656746</v>
      </c>
      <c r="L6" s="119">
        <v>0</v>
      </c>
      <c r="M6" s="120">
        <v>2671638.704140001</v>
      </c>
      <c r="N6" s="121">
        <v>2671638.704140001</v>
      </c>
    </row>
    <row r="7" spans="1:14">
      <c r="A7" s="32" t="s">
        <v>226</v>
      </c>
      <c r="B7" s="32"/>
      <c r="C7" s="119">
        <f t="shared" ref="C7:C24" si="0">F7+I7+L7</f>
        <v>76516303.155345157</v>
      </c>
      <c r="D7" s="120">
        <f t="shared" ref="D7:D24" si="1">G7+J7+M7</f>
        <v>117782982.83929987</v>
      </c>
      <c r="E7" s="121">
        <f t="shared" ref="E7:E24" si="2">H7+K7+N7</f>
        <v>194299285.99464497</v>
      </c>
      <c r="F7" s="119">
        <v>6286760.5148667255</v>
      </c>
      <c r="G7" s="120">
        <v>102206234.10614744</v>
      </c>
      <c r="H7" s="121">
        <v>108492994.6210141</v>
      </c>
      <c r="I7" s="119">
        <v>70229542.640478432</v>
      </c>
      <c r="J7" s="120">
        <v>386140.33939244022</v>
      </c>
      <c r="K7" s="121">
        <v>70615682.979870871</v>
      </c>
      <c r="L7" s="119">
        <v>0</v>
      </c>
      <c r="M7" s="120">
        <v>15190608.393760001</v>
      </c>
      <c r="N7" s="121">
        <v>15190608.393760001</v>
      </c>
    </row>
    <row r="8" spans="1:14">
      <c r="A8" s="32" t="s">
        <v>116</v>
      </c>
      <c r="B8" s="32"/>
      <c r="C8" s="119">
        <f t="shared" si="0"/>
        <v>88577699.014845058</v>
      </c>
      <c r="D8" s="120">
        <f t="shared" si="1"/>
        <v>235252001.10815302</v>
      </c>
      <c r="E8" s="121">
        <f t="shared" si="2"/>
        <v>323829700.12299889</v>
      </c>
      <c r="F8" s="119">
        <v>56229999.805815563</v>
      </c>
      <c r="G8" s="120">
        <v>234563997.30514854</v>
      </c>
      <c r="H8" s="121">
        <v>290793997.11096489</v>
      </c>
      <c r="I8" s="119">
        <v>32347699.209029499</v>
      </c>
      <c r="J8" s="120">
        <v>15683.17327448972</v>
      </c>
      <c r="K8" s="121">
        <v>32363382.38230399</v>
      </c>
      <c r="L8" s="119">
        <v>0</v>
      </c>
      <c r="M8" s="120">
        <v>672320.62972999993</v>
      </c>
      <c r="N8" s="121">
        <v>672320.62972999993</v>
      </c>
    </row>
    <row r="9" spans="1:14">
      <c r="A9" s="32" t="s">
        <v>117</v>
      </c>
      <c r="B9" s="32"/>
      <c r="C9" s="119">
        <f t="shared" si="0"/>
        <v>36272748.636171132</v>
      </c>
      <c r="D9" s="120">
        <f t="shared" si="1"/>
        <v>110268771.59238085</v>
      </c>
      <c r="E9" s="121">
        <f t="shared" si="2"/>
        <v>146541520.22855198</v>
      </c>
      <c r="F9" s="119">
        <v>6440931.0666526658</v>
      </c>
      <c r="G9" s="120">
        <v>106187699.1224108</v>
      </c>
      <c r="H9" s="121">
        <v>112628630.18906344</v>
      </c>
      <c r="I9" s="119">
        <v>29831817.569518466</v>
      </c>
      <c r="J9" s="120">
        <v>295162.83829005406</v>
      </c>
      <c r="K9" s="121">
        <v>30126980.407808512</v>
      </c>
      <c r="L9" s="119">
        <v>0</v>
      </c>
      <c r="M9" s="120">
        <v>3785909.6316799996</v>
      </c>
      <c r="N9" s="121">
        <v>3785909.6316799996</v>
      </c>
    </row>
    <row r="10" spans="1:14">
      <c r="A10" s="32" t="s">
        <v>115</v>
      </c>
      <c r="B10" s="32"/>
      <c r="C10" s="119">
        <f t="shared" si="0"/>
        <v>445158.72728304524</v>
      </c>
      <c r="D10" s="120">
        <f t="shared" si="1"/>
        <v>2644833.0716969538</v>
      </c>
      <c r="E10" s="121">
        <f t="shared" si="2"/>
        <v>3089991.798979999</v>
      </c>
      <c r="F10" s="119">
        <v>4186.396583046213</v>
      </c>
      <c r="G10" s="120">
        <v>2644833.0716969538</v>
      </c>
      <c r="H10" s="121">
        <v>2649019.4682800001</v>
      </c>
      <c r="I10" s="119">
        <v>440972.330699999</v>
      </c>
      <c r="J10" s="120">
        <v>0</v>
      </c>
      <c r="K10" s="121">
        <v>440972.330699999</v>
      </c>
      <c r="L10" s="119">
        <v>0</v>
      </c>
      <c r="M10" s="120">
        <v>0</v>
      </c>
      <c r="N10" s="121">
        <v>0</v>
      </c>
    </row>
    <row r="11" spans="1:14">
      <c r="A11" s="32" t="s">
        <v>118</v>
      </c>
      <c r="B11" s="32"/>
      <c r="C11" s="119">
        <f t="shared" si="0"/>
        <v>350050136.33460671</v>
      </c>
      <c r="D11" s="120">
        <f t="shared" si="1"/>
        <v>260349041.867796</v>
      </c>
      <c r="E11" s="121">
        <f t="shared" si="2"/>
        <v>610399178.20240355</v>
      </c>
      <c r="F11" s="119">
        <v>152173863.49371722</v>
      </c>
      <c r="G11" s="120">
        <v>260151357.07776904</v>
      </c>
      <c r="H11" s="121">
        <v>412325220.57148713</v>
      </c>
      <c r="I11" s="119">
        <v>197876272.84088948</v>
      </c>
      <c r="J11" s="120">
        <v>197684.79002695711</v>
      </c>
      <c r="K11" s="121">
        <v>198073957.63091642</v>
      </c>
      <c r="L11" s="119">
        <v>0</v>
      </c>
      <c r="M11" s="120">
        <v>0</v>
      </c>
      <c r="N11" s="121">
        <v>0</v>
      </c>
    </row>
    <row r="12" spans="1:14">
      <c r="A12" s="32" t="s">
        <v>119</v>
      </c>
      <c r="B12" s="32"/>
      <c r="C12" s="119">
        <f t="shared" si="0"/>
        <v>8110785.9050643323</v>
      </c>
      <c r="D12" s="120">
        <f t="shared" si="1"/>
        <v>72867875.523969114</v>
      </c>
      <c r="E12" s="121">
        <f t="shared" si="2"/>
        <v>80978661.429033399</v>
      </c>
      <c r="F12" s="119">
        <v>7618103.1039943323</v>
      </c>
      <c r="G12" s="120">
        <v>72857875.523969114</v>
      </c>
      <c r="H12" s="121">
        <v>80475978.627963394</v>
      </c>
      <c r="I12" s="119">
        <v>492682.80106999987</v>
      </c>
      <c r="J12" s="120">
        <v>0</v>
      </c>
      <c r="K12" s="121">
        <v>492682.80106999987</v>
      </c>
      <c r="L12" s="119">
        <v>0</v>
      </c>
      <c r="M12" s="120">
        <v>10000</v>
      </c>
      <c r="N12" s="121">
        <v>10000</v>
      </c>
    </row>
    <row r="13" spans="1:14">
      <c r="A13" s="32" t="s">
        <v>227</v>
      </c>
      <c r="B13" s="32"/>
      <c r="C13" s="119">
        <f t="shared" si="0"/>
        <v>804379720.89619374</v>
      </c>
      <c r="D13" s="120">
        <f t="shared" si="1"/>
        <v>443992721.60794026</v>
      </c>
      <c r="E13" s="121">
        <f t="shared" si="2"/>
        <v>1248372442.5041344</v>
      </c>
      <c r="F13" s="119">
        <v>506590328.97938102</v>
      </c>
      <c r="G13" s="120">
        <v>442706800.23026025</v>
      </c>
      <c r="H13" s="121">
        <v>949297129.20964181</v>
      </c>
      <c r="I13" s="119">
        <v>297789391.91681272</v>
      </c>
      <c r="J13" s="120">
        <v>1049935.3776799892</v>
      </c>
      <c r="K13" s="121">
        <v>298839327.29449266</v>
      </c>
      <c r="L13" s="119">
        <v>0</v>
      </c>
      <c r="M13" s="120">
        <v>235986</v>
      </c>
      <c r="N13" s="121">
        <v>235986</v>
      </c>
    </row>
    <row r="14" spans="1:14">
      <c r="A14" s="32" t="s">
        <v>228</v>
      </c>
      <c r="B14" s="32"/>
      <c r="C14" s="119">
        <f t="shared" si="0"/>
        <v>1489175.5921827471</v>
      </c>
      <c r="D14" s="120">
        <f t="shared" si="1"/>
        <v>41862016.313457631</v>
      </c>
      <c r="E14" s="121">
        <f t="shared" si="2"/>
        <v>43351191.905640379</v>
      </c>
      <c r="F14" s="119">
        <v>1489175.5921827471</v>
      </c>
      <c r="G14" s="120">
        <v>41855905.313457631</v>
      </c>
      <c r="H14" s="121">
        <v>43345080.905640379</v>
      </c>
      <c r="I14" s="119">
        <v>0</v>
      </c>
      <c r="J14" s="120">
        <v>6111</v>
      </c>
      <c r="K14" s="121">
        <v>6111</v>
      </c>
      <c r="L14" s="119">
        <v>0</v>
      </c>
      <c r="M14" s="120">
        <v>0</v>
      </c>
      <c r="N14" s="121">
        <v>0</v>
      </c>
    </row>
    <row r="15" spans="1:14">
      <c r="A15" s="32" t="s">
        <v>229</v>
      </c>
      <c r="B15" s="32"/>
      <c r="C15" s="119">
        <f t="shared" si="0"/>
        <v>1513684</v>
      </c>
      <c r="D15" s="120">
        <f t="shared" si="1"/>
        <v>13.484019999999999</v>
      </c>
      <c r="E15" s="121">
        <f t="shared" si="2"/>
        <v>1513697.4840200001</v>
      </c>
      <c r="F15" s="119">
        <v>0</v>
      </c>
      <c r="G15" s="120">
        <v>0</v>
      </c>
      <c r="H15" s="121">
        <v>0</v>
      </c>
      <c r="I15" s="119">
        <v>1513684</v>
      </c>
      <c r="J15" s="120">
        <v>0</v>
      </c>
      <c r="K15" s="121">
        <v>1513684</v>
      </c>
      <c r="L15" s="119">
        <v>0</v>
      </c>
      <c r="M15" s="120">
        <v>13.484019999999999</v>
      </c>
      <c r="N15" s="121">
        <v>13.484019999999999</v>
      </c>
    </row>
    <row r="16" spans="1:14">
      <c r="A16" s="32" t="s">
        <v>230</v>
      </c>
      <c r="B16" s="32"/>
      <c r="C16" s="119">
        <f t="shared" si="0"/>
        <v>0</v>
      </c>
      <c r="D16" s="120">
        <f t="shared" si="1"/>
        <v>2042038.6814325999</v>
      </c>
      <c r="E16" s="121">
        <f t="shared" si="2"/>
        <v>2042038.6814325999</v>
      </c>
      <c r="F16" s="119">
        <v>0</v>
      </c>
      <c r="G16" s="120">
        <v>1988326.5764925999</v>
      </c>
      <c r="H16" s="121">
        <v>1988326.5764925999</v>
      </c>
      <c r="I16" s="119">
        <v>0</v>
      </c>
      <c r="J16" s="120">
        <v>1656.4421299999999</v>
      </c>
      <c r="K16" s="121">
        <v>1656.4421299999999</v>
      </c>
      <c r="L16" s="119">
        <v>0</v>
      </c>
      <c r="M16" s="120">
        <v>52055.662809999994</v>
      </c>
      <c r="N16" s="121">
        <v>52055.662809999994</v>
      </c>
    </row>
    <row r="17" spans="1:14">
      <c r="A17" s="32" t="s">
        <v>131</v>
      </c>
      <c r="B17" s="32"/>
      <c r="C17" s="122">
        <f t="shared" si="0"/>
        <v>53987.257348392501</v>
      </c>
      <c r="D17" s="120">
        <f t="shared" si="1"/>
        <v>4535358.8262116071</v>
      </c>
      <c r="E17" s="121">
        <f t="shared" si="2"/>
        <v>4589346.0835599992</v>
      </c>
      <c r="F17" s="122">
        <v>32560.943668392501</v>
      </c>
      <c r="G17" s="120">
        <v>4391016.2545616077</v>
      </c>
      <c r="H17" s="121">
        <v>4423577.1982299993</v>
      </c>
      <c r="I17" s="122">
        <v>21426.313679999999</v>
      </c>
      <c r="J17" s="120">
        <v>0.1</v>
      </c>
      <c r="K17" s="121">
        <v>21426.413679999998</v>
      </c>
      <c r="L17" s="122">
        <v>0</v>
      </c>
      <c r="M17" s="120">
        <v>144342.47164999999</v>
      </c>
      <c r="N17" s="121">
        <v>144342.47164999999</v>
      </c>
    </row>
    <row r="18" spans="1:14" ht="13.5" thickBot="1">
      <c r="A18" s="28" t="s">
        <v>120</v>
      </c>
      <c r="B18" s="32"/>
      <c r="C18" s="123">
        <f t="shared" si="0"/>
        <v>1471658331.9550407</v>
      </c>
      <c r="D18" s="124">
        <f t="shared" si="1"/>
        <v>1410283146.1040933</v>
      </c>
      <c r="E18" s="125">
        <f t="shared" si="2"/>
        <v>2881941478.0591354</v>
      </c>
      <c r="F18" s="123">
        <v>786202737.4163419</v>
      </c>
      <c r="G18" s="124">
        <v>1384188216.4593728</v>
      </c>
      <c r="H18" s="125">
        <v>2170390953.8757162</v>
      </c>
      <c r="I18" s="123">
        <v>685455594.53869879</v>
      </c>
      <c r="J18" s="124">
        <v>3332054.6669304958</v>
      </c>
      <c r="K18" s="125">
        <v>688787649.20562911</v>
      </c>
      <c r="L18" s="123">
        <v>0</v>
      </c>
      <c r="M18" s="124">
        <v>22762874.977790006</v>
      </c>
      <c r="N18" s="125">
        <v>22762874.977790006</v>
      </c>
    </row>
    <row r="19" spans="1:14" ht="13.5" thickTop="1">
      <c r="A19" s="37" t="s">
        <v>121</v>
      </c>
      <c r="B19" s="32"/>
      <c r="C19" s="113"/>
      <c r="D19" s="114"/>
      <c r="E19" s="115"/>
      <c r="F19" s="113" t="s">
        <v>247</v>
      </c>
      <c r="G19" s="114" t="s">
        <v>247</v>
      </c>
      <c r="H19" s="115" t="s">
        <v>247</v>
      </c>
      <c r="I19" s="113" t="s">
        <v>247</v>
      </c>
      <c r="J19" s="114" t="s">
        <v>247</v>
      </c>
      <c r="K19" s="115" t="s">
        <v>247</v>
      </c>
      <c r="L19" s="113" t="s">
        <v>247</v>
      </c>
      <c r="M19" s="114" t="s">
        <v>247</v>
      </c>
      <c r="N19" s="115" t="s">
        <v>247</v>
      </c>
    </row>
    <row r="20" spans="1:14">
      <c r="A20" s="32" t="s">
        <v>122</v>
      </c>
      <c r="B20" s="32"/>
      <c r="C20" s="119">
        <f t="shared" si="0"/>
        <v>1371587124.214119</v>
      </c>
      <c r="D20" s="120">
        <f t="shared" si="1"/>
        <v>1158080409.0520685</v>
      </c>
      <c r="E20" s="121">
        <f t="shared" si="2"/>
        <v>2529667533.2661886</v>
      </c>
      <c r="F20" s="119">
        <v>687352266.71558452</v>
      </c>
      <c r="G20" s="120">
        <v>1145135782.765358</v>
      </c>
      <c r="H20" s="121">
        <v>1832488049.4809437</v>
      </c>
      <c r="I20" s="119">
        <v>684234857.49853444</v>
      </c>
      <c r="J20" s="120">
        <v>20490.199199999999</v>
      </c>
      <c r="K20" s="121">
        <v>684255347.69773448</v>
      </c>
      <c r="L20" s="119">
        <v>0</v>
      </c>
      <c r="M20" s="120">
        <v>12924136.08751058</v>
      </c>
      <c r="N20" s="121">
        <v>12924136.08751058</v>
      </c>
    </row>
    <row r="21" spans="1:14">
      <c r="A21" s="32" t="s">
        <v>123</v>
      </c>
      <c r="B21" s="32"/>
      <c r="C21" s="119">
        <f t="shared" si="0"/>
        <v>13477499.175755493</v>
      </c>
      <c r="D21" s="120">
        <f t="shared" si="1"/>
        <v>105291057.84917387</v>
      </c>
      <c r="E21" s="121">
        <f t="shared" si="2"/>
        <v>118768557.02492937</v>
      </c>
      <c r="F21" s="119">
        <v>12256762.14099101</v>
      </c>
      <c r="G21" s="120">
        <v>97803136.073907673</v>
      </c>
      <c r="H21" s="121">
        <v>110059898.21489869</v>
      </c>
      <c r="I21" s="119">
        <v>1220737.034764484</v>
      </c>
      <c r="J21" s="120">
        <v>523622.51178678597</v>
      </c>
      <c r="K21" s="121">
        <v>1744359.5465512699</v>
      </c>
      <c r="L21" s="119">
        <v>0</v>
      </c>
      <c r="M21" s="120">
        <v>6964299.2634794191</v>
      </c>
      <c r="N21" s="121">
        <v>6964299.2634794191</v>
      </c>
    </row>
    <row r="22" spans="1:14">
      <c r="A22" s="32" t="s">
        <v>125</v>
      </c>
      <c r="B22" s="32"/>
      <c r="C22" s="119">
        <f t="shared" si="0"/>
        <v>86593708.565165743</v>
      </c>
      <c r="D22" s="120">
        <f t="shared" si="1"/>
        <v>146911679.20285121</v>
      </c>
      <c r="E22" s="121">
        <f t="shared" si="2"/>
        <v>233505387.7680169</v>
      </c>
      <c r="F22" s="119">
        <v>86593708.559765801</v>
      </c>
      <c r="G22" s="120">
        <v>141249297.6201075</v>
      </c>
      <c r="H22" s="121">
        <v>227843006.17987326</v>
      </c>
      <c r="I22" s="119">
        <v>5.3999482188373501E-3</v>
      </c>
      <c r="J22" s="120">
        <v>2787941.9559437102</v>
      </c>
      <c r="K22" s="121">
        <v>2787941.961343653</v>
      </c>
      <c r="L22" s="119">
        <v>0</v>
      </c>
      <c r="M22" s="120">
        <v>2874439.6267999979</v>
      </c>
      <c r="N22" s="121">
        <v>2874439.6267999979</v>
      </c>
    </row>
    <row r="23" spans="1:14">
      <c r="A23" s="32" t="s">
        <v>124</v>
      </c>
      <c r="B23" s="32"/>
      <c r="C23" s="119">
        <f t="shared" si="0"/>
        <v>307914.27039917372</v>
      </c>
      <c r="D23" s="120">
        <f t="shared" si="1"/>
        <v>42584367.884980246</v>
      </c>
      <c r="E23" s="121">
        <f t="shared" si="2"/>
        <v>42892282.155379429</v>
      </c>
      <c r="F23" s="119">
        <v>307914.27039917372</v>
      </c>
      <c r="G23" s="120">
        <v>39948699.28921631</v>
      </c>
      <c r="H23" s="121">
        <v>40256613.559615493</v>
      </c>
      <c r="I23" s="119">
        <v>0</v>
      </c>
      <c r="J23" s="120">
        <v>1811376.2873863657</v>
      </c>
      <c r="K23" s="121">
        <v>1811376.2873863657</v>
      </c>
      <c r="L23" s="119">
        <v>0</v>
      </c>
      <c r="M23" s="120">
        <v>824292.30837757094</v>
      </c>
      <c r="N23" s="121">
        <v>824292.30837757094</v>
      </c>
    </row>
    <row r="24" spans="1:14" s="27" customFormat="1" ht="13.5" thickBot="1">
      <c r="A24" s="28" t="s">
        <v>231</v>
      </c>
      <c r="B24" s="28"/>
      <c r="C24" s="126">
        <f t="shared" si="0"/>
        <v>86285794.294766575</v>
      </c>
      <c r="D24" s="127">
        <f t="shared" si="1"/>
        <v>104327311.31787096</v>
      </c>
      <c r="E24" s="128">
        <f t="shared" si="2"/>
        <v>190613105.61263749</v>
      </c>
      <c r="F24" s="126">
        <v>86285794.289366633</v>
      </c>
      <c r="G24" s="127">
        <v>101300598.33089119</v>
      </c>
      <c r="H24" s="128">
        <v>187586392.62025777</v>
      </c>
      <c r="I24" s="126">
        <v>5.3999482188373501E-3</v>
      </c>
      <c r="J24" s="127">
        <v>976565.66855734447</v>
      </c>
      <c r="K24" s="128">
        <v>976565.67395728733</v>
      </c>
      <c r="L24" s="126">
        <v>0</v>
      </c>
      <c r="M24" s="127">
        <v>2050147.3184224269</v>
      </c>
      <c r="N24" s="128">
        <v>2050147.3184224269</v>
      </c>
    </row>
    <row r="25" spans="1:14">
      <c r="C25" s="138"/>
      <c r="D25" s="129"/>
      <c r="E25" s="136"/>
      <c r="F25" s="138"/>
      <c r="G25" s="129"/>
      <c r="H25" s="136"/>
      <c r="I25" s="138"/>
      <c r="J25" s="129"/>
      <c r="K25" s="136"/>
      <c r="L25" s="138"/>
      <c r="M25" s="129"/>
      <c r="N25" s="136"/>
    </row>
    <row r="26" spans="1:14" ht="13.5" thickBot="1"/>
    <row r="27" spans="1:14" s="58" customFormat="1">
      <c r="A27" s="34" t="s">
        <v>88</v>
      </c>
      <c r="C27" s="146" t="s">
        <v>236</v>
      </c>
      <c r="D27" s="147"/>
      <c r="E27" s="148"/>
      <c r="F27" s="146" t="s">
        <v>238</v>
      </c>
      <c r="G27" s="147"/>
      <c r="H27" s="148"/>
      <c r="I27" s="146" t="s">
        <v>239</v>
      </c>
      <c r="J27" s="147"/>
      <c r="K27" s="148"/>
      <c r="L27" s="146" t="s">
        <v>113</v>
      </c>
      <c r="M27" s="147"/>
      <c r="N27" s="148"/>
    </row>
    <row r="28" spans="1:14" s="27" customFormat="1">
      <c r="A28" s="35" t="s">
        <v>246</v>
      </c>
      <c r="B28" s="28"/>
      <c r="C28" s="149" t="s">
        <v>3</v>
      </c>
      <c r="D28" s="150"/>
      <c r="E28" s="151"/>
      <c r="F28" s="149" t="s">
        <v>3</v>
      </c>
      <c r="G28" s="150"/>
      <c r="H28" s="151"/>
      <c r="I28" s="149" t="s">
        <v>3</v>
      </c>
      <c r="J28" s="150"/>
      <c r="K28" s="151"/>
      <c r="L28" s="149" t="s">
        <v>3</v>
      </c>
      <c r="M28" s="150"/>
      <c r="N28" s="151"/>
    </row>
    <row r="29" spans="1:14" s="27" customFormat="1">
      <c r="A29" s="28"/>
      <c r="B29" s="28"/>
      <c r="C29" s="131" t="s">
        <v>126</v>
      </c>
      <c r="D29" s="111" t="s">
        <v>232</v>
      </c>
      <c r="E29" s="132" t="s">
        <v>127</v>
      </c>
      <c r="F29" s="131" t="s">
        <v>126</v>
      </c>
      <c r="G29" s="111" t="s">
        <v>232</v>
      </c>
      <c r="H29" s="132" t="s">
        <v>127</v>
      </c>
      <c r="I29" s="131" t="s">
        <v>126</v>
      </c>
      <c r="J29" s="111" t="s">
        <v>232</v>
      </c>
      <c r="K29" s="132" t="s">
        <v>127</v>
      </c>
      <c r="L29" s="131" t="s">
        <v>126</v>
      </c>
      <c r="M29" s="111" t="s">
        <v>232</v>
      </c>
      <c r="N29" s="132" t="s">
        <v>127</v>
      </c>
    </row>
    <row r="30" spans="1:14">
      <c r="C30" s="133"/>
      <c r="D30" s="114"/>
      <c r="E30" s="134"/>
      <c r="F30" s="133"/>
      <c r="G30" s="114"/>
      <c r="H30" s="134"/>
      <c r="I30" s="133"/>
      <c r="J30" s="114"/>
      <c r="K30" s="134"/>
      <c r="L30" s="133"/>
      <c r="M30" s="114"/>
      <c r="N30" s="134"/>
    </row>
    <row r="31" spans="1:14">
      <c r="A31" s="36" t="s">
        <v>114</v>
      </c>
      <c r="B31" s="32"/>
      <c r="C31" s="116"/>
      <c r="D31" s="117"/>
      <c r="E31" s="135"/>
      <c r="F31" s="116"/>
      <c r="G31" s="117"/>
      <c r="H31" s="135"/>
      <c r="I31" s="116"/>
      <c r="J31" s="117"/>
      <c r="K31" s="135"/>
      <c r="L31" s="116"/>
      <c r="M31" s="117"/>
      <c r="N31" s="135"/>
    </row>
    <row r="32" spans="1:14">
      <c r="A32" s="32" t="s">
        <v>225</v>
      </c>
      <c r="B32" s="32"/>
      <c r="C32" s="119">
        <f>F32+I32+L32</f>
        <v>104563713.89460288</v>
      </c>
      <c r="D32" s="120">
        <f t="shared" ref="D32:D44" si="3">G32+J32+M32</f>
        <v>116169803.26756155</v>
      </c>
      <c r="E32" s="121">
        <f t="shared" ref="E32:E44" si="4">H32+K32+N32</f>
        <v>220733517.16216451</v>
      </c>
      <c r="F32" s="119">
        <v>44545956.02034194</v>
      </c>
      <c r="G32" s="120">
        <v>112550189.05728155</v>
      </c>
      <c r="H32" s="121">
        <v>157096145.07762358</v>
      </c>
      <c r="I32" s="119">
        <v>60017757.87426094</v>
      </c>
      <c r="J32" s="120">
        <v>1286690.734970001</v>
      </c>
      <c r="K32" s="121">
        <v>61304448.609230943</v>
      </c>
      <c r="L32" s="119">
        <v>0</v>
      </c>
      <c r="M32" s="120">
        <v>2332923.4753099987</v>
      </c>
      <c r="N32" s="121">
        <v>2332923.4753099987</v>
      </c>
    </row>
    <row r="33" spans="1:14">
      <c r="A33" s="32" t="s">
        <v>226</v>
      </c>
      <c r="B33" s="32"/>
      <c r="C33" s="119">
        <f t="shared" ref="C33:C44" si="5">F33+I33+L33</f>
        <v>73857722.74239175</v>
      </c>
      <c r="D33" s="120">
        <f t="shared" si="3"/>
        <v>125987218.40343425</v>
      </c>
      <c r="E33" s="121">
        <f t="shared" si="4"/>
        <v>199844941.14582598</v>
      </c>
      <c r="F33" s="119">
        <v>6868454.8431313504</v>
      </c>
      <c r="G33" s="120">
        <v>111208439.49485424</v>
      </c>
      <c r="H33" s="121">
        <v>118076894.33798558</v>
      </c>
      <c r="I33" s="119">
        <v>66989267.899260402</v>
      </c>
      <c r="J33" s="120">
        <v>220090.47268000001</v>
      </c>
      <c r="K33" s="121">
        <v>67209358.371940404</v>
      </c>
      <c r="L33" s="119">
        <v>0</v>
      </c>
      <c r="M33" s="120">
        <v>14558688.435899999</v>
      </c>
      <c r="N33" s="121">
        <v>14558688.435899999</v>
      </c>
    </row>
    <row r="34" spans="1:14">
      <c r="A34" s="32" t="s">
        <v>116</v>
      </c>
      <c r="B34" s="32"/>
      <c r="C34" s="119">
        <f t="shared" si="5"/>
        <v>81022519.185898304</v>
      </c>
      <c r="D34" s="120">
        <f t="shared" si="3"/>
        <v>235890253.08240178</v>
      </c>
      <c r="E34" s="121">
        <f t="shared" si="4"/>
        <v>316912772.26829982</v>
      </c>
      <c r="F34" s="119">
        <v>51225213.369845405</v>
      </c>
      <c r="G34" s="120">
        <v>235196458.56007177</v>
      </c>
      <c r="H34" s="121">
        <v>286421671.92991698</v>
      </c>
      <c r="I34" s="119">
        <v>29797305.816052891</v>
      </c>
      <c r="J34" s="120">
        <v>23072.146559999997</v>
      </c>
      <c r="K34" s="121">
        <v>29820377.96261289</v>
      </c>
      <c r="L34" s="119">
        <v>0</v>
      </c>
      <c r="M34" s="120">
        <v>670722.37577000004</v>
      </c>
      <c r="N34" s="121">
        <v>670722.37577000004</v>
      </c>
    </row>
    <row r="35" spans="1:14">
      <c r="A35" s="32" t="s">
        <v>117</v>
      </c>
      <c r="B35" s="32"/>
      <c r="C35" s="119">
        <f t="shared" si="5"/>
        <v>32163812.378220811</v>
      </c>
      <c r="D35" s="120">
        <f t="shared" si="3"/>
        <v>130386118.77610679</v>
      </c>
      <c r="E35" s="121">
        <f t="shared" si="4"/>
        <v>162549931.15432766</v>
      </c>
      <c r="F35" s="119">
        <v>6271284.8020426873</v>
      </c>
      <c r="G35" s="120">
        <v>126310152.50510533</v>
      </c>
      <c r="H35" s="121">
        <v>132581437.30714807</v>
      </c>
      <c r="I35" s="119">
        <v>25892527.576178122</v>
      </c>
      <c r="J35" s="120">
        <v>266406.43476129638</v>
      </c>
      <c r="K35" s="121">
        <v>26158934.010939423</v>
      </c>
      <c r="L35" s="119">
        <v>0</v>
      </c>
      <c r="M35" s="120">
        <v>3809559.8362401621</v>
      </c>
      <c r="N35" s="121">
        <v>3809559.8362401621</v>
      </c>
    </row>
    <row r="36" spans="1:14">
      <c r="A36" s="32" t="s">
        <v>115</v>
      </c>
      <c r="B36" s="32"/>
      <c r="C36" s="119">
        <f t="shared" si="5"/>
        <v>436830.63693390228</v>
      </c>
      <c r="D36" s="120">
        <f t="shared" si="3"/>
        <v>2747124.0775440978</v>
      </c>
      <c r="E36" s="121">
        <f t="shared" si="4"/>
        <v>3183954.7144780001</v>
      </c>
      <c r="F36" s="119">
        <v>4008.8039339022807</v>
      </c>
      <c r="G36" s="120">
        <v>2747124.0775440978</v>
      </c>
      <c r="H36" s="121">
        <v>2751132.881478</v>
      </c>
      <c r="I36" s="119">
        <v>432821.83299999998</v>
      </c>
      <c r="J36" s="120">
        <v>0</v>
      </c>
      <c r="K36" s="121">
        <v>432821.83299999998</v>
      </c>
      <c r="L36" s="119">
        <v>0</v>
      </c>
      <c r="M36" s="120">
        <v>0</v>
      </c>
      <c r="N36" s="121">
        <v>0</v>
      </c>
    </row>
    <row r="37" spans="1:14">
      <c r="A37" s="32" t="s">
        <v>118</v>
      </c>
      <c r="B37" s="32"/>
      <c r="C37" s="119">
        <f t="shared" si="5"/>
        <v>354542799.12340391</v>
      </c>
      <c r="D37" s="120">
        <f t="shared" si="3"/>
        <v>271625865.90164125</v>
      </c>
      <c r="E37" s="121">
        <f t="shared" si="4"/>
        <v>626168665.02504516</v>
      </c>
      <c r="F37" s="119">
        <v>151698157.23475781</v>
      </c>
      <c r="G37" s="120">
        <v>271435680.11066127</v>
      </c>
      <c r="H37" s="121">
        <v>423133837.34541905</v>
      </c>
      <c r="I37" s="119">
        <v>202844641.88864607</v>
      </c>
      <c r="J37" s="120">
        <v>190185.79098000002</v>
      </c>
      <c r="K37" s="121">
        <v>203034827.67962605</v>
      </c>
      <c r="L37" s="119">
        <v>0</v>
      </c>
      <c r="M37" s="120">
        <v>0</v>
      </c>
      <c r="N37" s="121">
        <v>0</v>
      </c>
    </row>
    <row r="38" spans="1:14">
      <c r="A38" s="32" t="s">
        <v>119</v>
      </c>
      <c r="B38" s="32"/>
      <c r="C38" s="119">
        <f t="shared" si="5"/>
        <v>7645390.4622750077</v>
      </c>
      <c r="D38" s="120">
        <f t="shared" si="3"/>
        <v>74572015.982646525</v>
      </c>
      <c r="E38" s="121">
        <f t="shared" si="4"/>
        <v>82217406.444921538</v>
      </c>
      <c r="F38" s="119">
        <v>7047318.957175008</v>
      </c>
      <c r="G38" s="120">
        <v>74562015.982646525</v>
      </c>
      <c r="H38" s="121">
        <v>81609334.939821541</v>
      </c>
      <c r="I38" s="119">
        <v>598071.50510000007</v>
      </c>
      <c r="J38" s="120">
        <v>0</v>
      </c>
      <c r="K38" s="121">
        <v>598071.50510000007</v>
      </c>
      <c r="L38" s="119">
        <v>0</v>
      </c>
      <c r="M38" s="120">
        <v>10000</v>
      </c>
      <c r="N38" s="121">
        <v>10000</v>
      </c>
    </row>
    <row r="39" spans="1:14">
      <c r="A39" s="32" t="s">
        <v>227</v>
      </c>
      <c r="B39" s="32"/>
      <c r="C39" s="119">
        <f t="shared" si="5"/>
        <v>770384171.3427304</v>
      </c>
      <c r="D39" s="120">
        <f t="shared" si="3"/>
        <v>408200208.68621778</v>
      </c>
      <c r="E39" s="121">
        <f t="shared" si="4"/>
        <v>1178584380.0289483</v>
      </c>
      <c r="F39" s="119">
        <v>487660641.29089904</v>
      </c>
      <c r="G39" s="120">
        <v>406803131.38359779</v>
      </c>
      <c r="H39" s="121">
        <v>894463772.67449701</v>
      </c>
      <c r="I39" s="119">
        <v>282723530.05183136</v>
      </c>
      <c r="J39" s="120">
        <v>1151068.302620006</v>
      </c>
      <c r="K39" s="121">
        <v>283874598.35445142</v>
      </c>
      <c r="L39" s="119">
        <v>0</v>
      </c>
      <c r="M39" s="120">
        <v>246009</v>
      </c>
      <c r="N39" s="121">
        <v>246009</v>
      </c>
    </row>
    <row r="40" spans="1:14">
      <c r="A40" s="32" t="s">
        <v>228</v>
      </c>
      <c r="B40" s="32"/>
      <c r="C40" s="119">
        <f t="shared" si="5"/>
        <v>1457476.0131739543</v>
      </c>
      <c r="D40" s="120">
        <f t="shared" si="3"/>
        <v>39509045.582823142</v>
      </c>
      <c r="E40" s="121">
        <f t="shared" si="4"/>
        <v>40966521.595997088</v>
      </c>
      <c r="F40" s="119">
        <v>1457476.0131739543</v>
      </c>
      <c r="G40" s="120">
        <v>39501381.582823142</v>
      </c>
      <c r="H40" s="121">
        <v>40958857.595997088</v>
      </c>
      <c r="I40" s="119">
        <v>0</v>
      </c>
      <c r="J40" s="120">
        <v>7664</v>
      </c>
      <c r="K40" s="121">
        <v>7664</v>
      </c>
      <c r="L40" s="119">
        <v>0</v>
      </c>
      <c r="M40" s="120">
        <v>0</v>
      </c>
      <c r="N40" s="121">
        <v>0</v>
      </c>
    </row>
    <row r="41" spans="1:14">
      <c r="A41" s="32" t="s">
        <v>229</v>
      </c>
      <c r="B41" s="32"/>
      <c r="C41" s="119">
        <f t="shared" si="5"/>
        <v>1385086</v>
      </c>
      <c r="D41" s="120">
        <f t="shared" si="3"/>
        <v>15.881169999999999</v>
      </c>
      <c r="E41" s="121">
        <f t="shared" si="4"/>
        <v>1385101.8811699999</v>
      </c>
      <c r="F41" s="119">
        <v>0</v>
      </c>
      <c r="G41" s="120">
        <v>0</v>
      </c>
      <c r="H41" s="121">
        <v>0</v>
      </c>
      <c r="I41" s="119">
        <v>1385086</v>
      </c>
      <c r="J41" s="120">
        <v>0</v>
      </c>
      <c r="K41" s="121">
        <v>1385086</v>
      </c>
      <c r="L41" s="119">
        <v>0</v>
      </c>
      <c r="M41" s="120">
        <v>15.881169999999999</v>
      </c>
      <c r="N41" s="121">
        <v>15.881169999999999</v>
      </c>
    </row>
    <row r="42" spans="1:14">
      <c r="A42" s="32" t="s">
        <v>230</v>
      </c>
      <c r="B42" s="32"/>
      <c r="C42" s="119">
        <f t="shared" si="5"/>
        <v>0</v>
      </c>
      <c r="D42" s="120">
        <f t="shared" si="3"/>
        <v>2058995.0270899998</v>
      </c>
      <c r="E42" s="121">
        <f t="shared" si="4"/>
        <v>2058995.0270899998</v>
      </c>
      <c r="F42" s="119">
        <v>0</v>
      </c>
      <c r="G42" s="120">
        <v>2008969.5132899999</v>
      </c>
      <c r="H42" s="121">
        <v>2008969.5132899999</v>
      </c>
      <c r="I42" s="119">
        <v>0</v>
      </c>
      <c r="J42" s="120">
        <v>2229.0166199999999</v>
      </c>
      <c r="K42" s="121">
        <v>2229.0166199999999</v>
      </c>
      <c r="L42" s="119">
        <v>0</v>
      </c>
      <c r="M42" s="120">
        <v>47796.497179999998</v>
      </c>
      <c r="N42" s="121">
        <v>47796.497179999998</v>
      </c>
    </row>
    <row r="43" spans="1:14">
      <c r="A43" s="32" t="s">
        <v>131</v>
      </c>
      <c r="B43" s="32"/>
      <c r="C43" s="122">
        <f t="shared" si="5"/>
        <v>234330.52239809302</v>
      </c>
      <c r="D43" s="120">
        <f t="shared" si="3"/>
        <v>4163460.7283919076</v>
      </c>
      <c r="E43" s="121">
        <f t="shared" si="4"/>
        <v>4397791.25079</v>
      </c>
      <c r="F43" s="122">
        <v>208316.778668093</v>
      </c>
      <c r="G43" s="120">
        <v>4012021.4557719072</v>
      </c>
      <c r="H43" s="121">
        <v>4220338.2344399998</v>
      </c>
      <c r="I43" s="122">
        <v>26013.743730000002</v>
      </c>
      <c r="J43" s="120">
        <v>56.533970000000004</v>
      </c>
      <c r="K43" s="121">
        <v>26070.277699999999</v>
      </c>
      <c r="L43" s="122">
        <v>0</v>
      </c>
      <c r="M43" s="120">
        <v>151382.73865000001</v>
      </c>
      <c r="N43" s="121">
        <v>151382.73865000001</v>
      </c>
    </row>
    <row r="44" spans="1:14" ht="13.5" thickBot="1">
      <c r="A44" s="28" t="s">
        <v>120</v>
      </c>
      <c r="B44" s="32"/>
      <c r="C44" s="123">
        <f t="shared" si="5"/>
        <v>1427693852.3020287</v>
      </c>
      <c r="D44" s="124">
        <f t="shared" si="3"/>
        <v>1411310125.3970289</v>
      </c>
      <c r="E44" s="125">
        <f t="shared" si="4"/>
        <v>2839003977.6990581</v>
      </c>
      <c r="F44" s="123">
        <v>756986828.11396909</v>
      </c>
      <c r="G44" s="124">
        <v>1386335563.7236476</v>
      </c>
      <c r="H44" s="125">
        <v>2143322391.8376169</v>
      </c>
      <c r="I44" s="123">
        <v>670707024.18805969</v>
      </c>
      <c r="J44" s="124">
        <v>3147463.4331613034</v>
      </c>
      <c r="K44" s="125">
        <v>673854487.62122118</v>
      </c>
      <c r="L44" s="123">
        <v>0</v>
      </c>
      <c r="M44" s="124">
        <v>21827098.240220159</v>
      </c>
      <c r="N44" s="125">
        <v>21827098.240220159</v>
      </c>
    </row>
    <row r="45" spans="1:14" ht="13.5" thickTop="1">
      <c r="A45" s="37" t="s">
        <v>121</v>
      </c>
      <c r="B45" s="32"/>
      <c r="C45" s="113"/>
      <c r="D45" s="114"/>
      <c r="E45" s="115"/>
      <c r="F45" s="113" t="s">
        <v>247</v>
      </c>
      <c r="G45" s="114" t="s">
        <v>247</v>
      </c>
      <c r="H45" s="115" t="s">
        <v>247</v>
      </c>
      <c r="I45" s="113" t="s">
        <v>247</v>
      </c>
      <c r="J45" s="114" t="s">
        <v>247</v>
      </c>
      <c r="K45" s="115" t="s">
        <v>247</v>
      </c>
      <c r="L45" s="113" t="s">
        <v>247</v>
      </c>
      <c r="M45" s="114" t="s">
        <v>247</v>
      </c>
      <c r="N45" s="115" t="s">
        <v>247</v>
      </c>
    </row>
    <row r="46" spans="1:14">
      <c r="A46" s="32" t="s">
        <v>122</v>
      </c>
      <c r="B46" s="32"/>
      <c r="C46" s="119">
        <f t="shared" ref="C46:E50" si="6">F46+I46+L46</f>
        <v>1331639798.9878531</v>
      </c>
      <c r="D46" s="120">
        <f t="shared" si="6"/>
        <v>1164057544.2995546</v>
      </c>
      <c r="E46" s="121">
        <f t="shared" si="6"/>
        <v>2495697343.2874074</v>
      </c>
      <c r="F46" s="119">
        <v>662213798.44874918</v>
      </c>
      <c r="G46" s="120">
        <v>1151151556.8827128</v>
      </c>
      <c r="H46" s="121">
        <v>1813365355.3314619</v>
      </c>
      <c r="I46" s="119">
        <v>669426000.53910375</v>
      </c>
      <c r="J46" s="120">
        <v>21649.544000000002</v>
      </c>
      <c r="K46" s="121">
        <v>669447650.08310378</v>
      </c>
      <c r="L46" s="119">
        <v>0</v>
      </c>
      <c r="M46" s="120">
        <v>12884337.872841742</v>
      </c>
      <c r="N46" s="121">
        <v>12884337.872841742</v>
      </c>
    </row>
    <row r="47" spans="1:14">
      <c r="A47" s="32" t="s">
        <v>123</v>
      </c>
      <c r="B47" s="32"/>
      <c r="C47" s="119">
        <f t="shared" si="6"/>
        <v>12325746.775385248</v>
      </c>
      <c r="D47" s="120">
        <f t="shared" si="6"/>
        <v>99878333.689204738</v>
      </c>
      <c r="E47" s="121">
        <f t="shared" si="6"/>
        <v>112204080.46459003</v>
      </c>
      <c r="F47" s="119">
        <v>11044723.585051041</v>
      </c>
      <c r="G47" s="120">
        <v>93479000.14728649</v>
      </c>
      <c r="H47" s="121">
        <v>104523723.73233758</v>
      </c>
      <c r="I47" s="119">
        <v>1281023.1903342069</v>
      </c>
      <c r="J47" s="120">
        <v>594203.14925194602</v>
      </c>
      <c r="K47" s="121">
        <v>1875226.3395861527</v>
      </c>
      <c r="L47" s="119">
        <v>0</v>
      </c>
      <c r="M47" s="120">
        <v>5805130.3926662905</v>
      </c>
      <c r="N47" s="121">
        <v>5805130.3926662905</v>
      </c>
    </row>
    <row r="48" spans="1:14">
      <c r="A48" s="32" t="s">
        <v>125</v>
      </c>
      <c r="B48" s="32"/>
      <c r="C48" s="119">
        <f t="shared" si="6"/>
        <v>83728306.538790718</v>
      </c>
      <c r="D48" s="120">
        <f t="shared" si="6"/>
        <v>147374247.40826997</v>
      </c>
      <c r="E48" s="121">
        <f t="shared" si="6"/>
        <v>231102553.94706073</v>
      </c>
      <c r="F48" s="119">
        <v>83728306.080168813</v>
      </c>
      <c r="G48" s="120">
        <v>141705006.69364849</v>
      </c>
      <c r="H48" s="121">
        <v>225433312.77381733</v>
      </c>
      <c r="I48" s="119">
        <v>0.45862190320622154</v>
      </c>
      <c r="J48" s="120">
        <v>2531610.7399093579</v>
      </c>
      <c r="K48" s="121">
        <v>2531611.1985312561</v>
      </c>
      <c r="L48" s="119">
        <v>0</v>
      </c>
      <c r="M48" s="120">
        <v>3137629.9747121297</v>
      </c>
      <c r="N48" s="121">
        <v>3137629.9747121297</v>
      </c>
    </row>
    <row r="49" spans="1:14">
      <c r="A49" s="32" t="s">
        <v>124</v>
      </c>
      <c r="B49" s="32"/>
      <c r="C49" s="119">
        <f t="shared" si="6"/>
        <v>293614.27039917372</v>
      </c>
      <c r="D49" s="120">
        <f t="shared" si="6"/>
        <v>41277585.635189302</v>
      </c>
      <c r="E49" s="121">
        <f t="shared" si="6"/>
        <v>41571199.905588478</v>
      </c>
      <c r="F49" s="119">
        <v>293614.27039917372</v>
      </c>
      <c r="G49" s="120">
        <v>38709715.479867682</v>
      </c>
      <c r="H49" s="121">
        <v>39003329.750266857</v>
      </c>
      <c r="I49" s="119">
        <v>0</v>
      </c>
      <c r="J49" s="120">
        <v>1764242.9150035584</v>
      </c>
      <c r="K49" s="121">
        <v>1764242.9150035584</v>
      </c>
      <c r="L49" s="119">
        <v>0</v>
      </c>
      <c r="M49" s="120">
        <v>803627.24031805666</v>
      </c>
      <c r="N49" s="121">
        <v>803627.24031805666</v>
      </c>
    </row>
    <row r="50" spans="1:14" s="27" customFormat="1" ht="13.5" thickBot="1">
      <c r="A50" s="28" t="s">
        <v>231</v>
      </c>
      <c r="B50" s="28"/>
      <c r="C50" s="126">
        <f t="shared" si="6"/>
        <v>83434692.26839155</v>
      </c>
      <c r="D50" s="127">
        <f t="shared" si="6"/>
        <v>106096661.77308068</v>
      </c>
      <c r="E50" s="128">
        <f t="shared" si="6"/>
        <v>189531354.04147226</v>
      </c>
      <c r="F50" s="126">
        <v>83434691.809769645</v>
      </c>
      <c r="G50" s="127">
        <v>102995291.21378081</v>
      </c>
      <c r="H50" s="128">
        <v>186429983.02355048</v>
      </c>
      <c r="I50" s="126">
        <v>0.45862190320622154</v>
      </c>
      <c r="J50" s="127">
        <v>767367.82490579947</v>
      </c>
      <c r="K50" s="128">
        <v>767368.28352769767</v>
      </c>
      <c r="L50" s="126">
        <v>0</v>
      </c>
      <c r="M50" s="127">
        <v>2334002.734394073</v>
      </c>
      <c r="N50" s="128">
        <v>2334002.734394073</v>
      </c>
    </row>
    <row r="51" spans="1:14">
      <c r="C51" s="129"/>
      <c r="D51" s="129"/>
      <c r="E51" s="129"/>
      <c r="F51" s="129"/>
      <c r="G51" s="129"/>
      <c r="H51" s="129"/>
      <c r="I51" s="129"/>
      <c r="J51" s="129"/>
      <c r="K51" s="129"/>
      <c r="L51" s="129"/>
      <c r="M51" s="129"/>
      <c r="N51" s="129"/>
    </row>
  </sheetData>
  <mergeCells count="16">
    <mergeCell ref="C27:E27"/>
    <mergeCell ref="I27:K27"/>
    <mergeCell ref="L27:N27"/>
    <mergeCell ref="F27:H27"/>
    <mergeCell ref="C28:E28"/>
    <mergeCell ref="I28:K28"/>
    <mergeCell ref="L28:N28"/>
    <mergeCell ref="F28:H28"/>
    <mergeCell ref="C1:E1"/>
    <mergeCell ref="I1:K1"/>
    <mergeCell ref="L1:N1"/>
    <mergeCell ref="F1:H1"/>
    <mergeCell ref="C2:E2"/>
    <mergeCell ref="I2:K2"/>
    <mergeCell ref="L2:N2"/>
    <mergeCell ref="F2:H2"/>
  </mergeCells>
  <phoneticPr fontId="16" type="noConversion"/>
  <pageMargins left="0.75" right="0.75" top="1" bottom="1" header="0.5" footer="0.5"/>
  <pageSetup paperSize="9" scale="5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pageSetUpPr fitToPage="1"/>
  </sheetPr>
  <dimension ref="A1:K200"/>
  <sheetViews>
    <sheetView zoomScale="80" zoomScaleNormal="80" workbookViewId="0">
      <selection activeCell="A3" sqref="A3"/>
    </sheetView>
  </sheetViews>
  <sheetFormatPr defaultColWidth="9.140625" defaultRowHeight="12.75"/>
  <cols>
    <col min="1" max="1" width="5.28515625" style="1" customWidth="1"/>
    <col min="2" max="2" width="30" style="1" bestFit="1" customWidth="1"/>
    <col min="3" max="11" width="15.7109375" style="1" customWidth="1"/>
    <col min="12" max="16384" width="9.140625" style="1"/>
  </cols>
  <sheetData>
    <row r="1" spans="1:11">
      <c r="A1" s="27" t="s">
        <v>89</v>
      </c>
      <c r="B1" s="5"/>
      <c r="C1" s="152" t="s">
        <v>240</v>
      </c>
      <c r="D1" s="152"/>
      <c r="E1" s="153"/>
      <c r="F1" s="152" t="s">
        <v>238</v>
      </c>
      <c r="G1" s="152"/>
      <c r="H1" s="153"/>
      <c r="I1" s="152" t="s">
        <v>239</v>
      </c>
      <c r="J1" s="152"/>
      <c r="K1" s="153"/>
    </row>
    <row r="2" spans="1:11">
      <c r="A2" s="58" t="s">
        <v>243</v>
      </c>
      <c r="B2" s="8"/>
      <c r="C2" s="33" t="s">
        <v>90</v>
      </c>
      <c r="D2" s="33" t="s">
        <v>91</v>
      </c>
      <c r="E2" s="93" t="s">
        <v>92</v>
      </c>
      <c r="F2" s="33" t="s">
        <v>90</v>
      </c>
      <c r="G2" s="33" t="s">
        <v>91</v>
      </c>
      <c r="H2" s="93" t="s">
        <v>92</v>
      </c>
      <c r="I2" s="33" t="s">
        <v>90</v>
      </c>
      <c r="J2" s="33" t="s">
        <v>91</v>
      </c>
      <c r="K2" s="93" t="s">
        <v>92</v>
      </c>
    </row>
    <row r="3" spans="1:11">
      <c r="B3" s="6"/>
      <c r="C3" s="33" t="s">
        <v>93</v>
      </c>
      <c r="D3" s="33" t="s">
        <v>94</v>
      </c>
      <c r="E3" s="96" t="s">
        <v>95</v>
      </c>
      <c r="F3" s="33" t="s">
        <v>93</v>
      </c>
      <c r="G3" s="33" t="s">
        <v>94</v>
      </c>
      <c r="H3" s="96" t="s">
        <v>95</v>
      </c>
      <c r="I3" s="33" t="s">
        <v>93</v>
      </c>
      <c r="J3" s="33" t="s">
        <v>94</v>
      </c>
      <c r="K3" s="96" t="s">
        <v>95</v>
      </c>
    </row>
    <row r="4" spans="1:11">
      <c r="A4" s="29"/>
      <c r="B4" s="29"/>
      <c r="C4" s="92"/>
      <c r="D4" s="3" t="s">
        <v>3</v>
      </c>
      <c r="E4" s="94" t="s">
        <v>3</v>
      </c>
      <c r="F4" s="92"/>
      <c r="G4" s="3" t="s">
        <v>3</v>
      </c>
      <c r="H4" s="94" t="s">
        <v>3</v>
      </c>
      <c r="I4" s="92"/>
      <c r="J4" s="3" t="s">
        <v>3</v>
      </c>
      <c r="K4" s="94" t="s">
        <v>3</v>
      </c>
    </row>
    <row r="5" spans="1:11">
      <c r="A5" s="29" t="s">
        <v>96</v>
      </c>
      <c r="B5" s="6" t="s">
        <v>97</v>
      </c>
      <c r="C5" s="9"/>
      <c r="D5" s="9"/>
      <c r="E5" s="81"/>
      <c r="F5" s="9"/>
      <c r="G5" s="9"/>
      <c r="H5" s="81"/>
      <c r="I5" s="9"/>
      <c r="J5" s="9"/>
      <c r="K5" s="81"/>
    </row>
    <row r="6" spans="1:11">
      <c r="A6" s="29" t="s">
        <v>5</v>
      </c>
      <c r="B6" s="6" t="s">
        <v>221</v>
      </c>
      <c r="C6" s="9"/>
      <c r="D6" s="9"/>
      <c r="E6" s="81"/>
      <c r="F6" s="9"/>
      <c r="G6" s="9"/>
      <c r="H6" s="81"/>
      <c r="I6" s="9"/>
      <c r="J6" s="9"/>
      <c r="K6" s="81"/>
    </row>
    <row r="7" spans="1:11">
      <c r="A7" s="30" t="s">
        <v>7</v>
      </c>
      <c r="B7" s="6" t="s">
        <v>219</v>
      </c>
      <c r="C7" s="9"/>
      <c r="D7" s="9"/>
      <c r="E7" s="81"/>
      <c r="F7" s="9"/>
      <c r="G7" s="9"/>
      <c r="H7" s="81"/>
      <c r="I7" s="9"/>
      <c r="J7" s="9"/>
      <c r="K7" s="81"/>
    </row>
    <row r="8" spans="1:11">
      <c r="A8" s="30"/>
      <c r="B8" s="6" t="s">
        <v>99</v>
      </c>
      <c r="C8" s="10">
        <f>F8+I8</f>
        <v>263560.23934556777</v>
      </c>
      <c r="D8" s="10">
        <f>G8+J8</f>
        <v>1376860.6550356352</v>
      </c>
      <c r="E8" s="82">
        <f>H8+K8</f>
        <v>1234427.0245922827</v>
      </c>
      <c r="F8" s="10">
        <v>263548.23934556777</v>
      </c>
      <c r="G8" s="10">
        <v>1376731.5063956352</v>
      </c>
      <c r="H8" s="82">
        <v>1234427.0245922827</v>
      </c>
      <c r="I8" s="10">
        <v>12</v>
      </c>
      <c r="J8" s="10">
        <v>129.14864</v>
      </c>
      <c r="K8" s="82">
        <v>0</v>
      </c>
    </row>
    <row r="9" spans="1:11">
      <c r="A9" s="30"/>
      <c r="B9" s="6" t="s">
        <v>100</v>
      </c>
      <c r="C9" s="10">
        <f t="shared" ref="C9:C62" si="0">F9+I9</f>
        <v>1342394.864960524</v>
      </c>
      <c r="D9" s="10">
        <f t="shared" ref="D9:D62" si="1">G9+J9</f>
        <v>3491231.5452607651</v>
      </c>
      <c r="E9" s="82">
        <f t="shared" ref="E9:E62" si="2">H9+K9</f>
        <v>765964.36573069508</v>
      </c>
      <c r="F9" s="10">
        <v>1342394.864960524</v>
      </c>
      <c r="G9" s="10">
        <v>3491231.5452607651</v>
      </c>
      <c r="H9" s="82">
        <v>765964.36573069508</v>
      </c>
      <c r="I9" s="10">
        <v>0</v>
      </c>
      <c r="J9" s="10">
        <v>0</v>
      </c>
      <c r="K9" s="82">
        <v>0</v>
      </c>
    </row>
    <row r="10" spans="1:11">
      <c r="A10" s="30"/>
      <c r="B10" s="6" t="s">
        <v>137</v>
      </c>
      <c r="C10" s="10">
        <f t="shared" si="0"/>
        <v>495518.05154746899</v>
      </c>
      <c r="D10" s="10">
        <f t="shared" si="1"/>
        <v>999042.76946347323</v>
      </c>
      <c r="E10" s="82">
        <f t="shared" si="2"/>
        <v>88021.984000430515</v>
      </c>
      <c r="F10" s="10">
        <v>495487.05154746899</v>
      </c>
      <c r="G10" s="10">
        <v>998901.24943347322</v>
      </c>
      <c r="H10" s="82">
        <v>88021.984000430515</v>
      </c>
      <c r="I10" s="10">
        <v>31</v>
      </c>
      <c r="J10" s="10">
        <v>141.52002999999999</v>
      </c>
      <c r="K10" s="82">
        <v>0</v>
      </c>
    </row>
    <row r="11" spans="1:11">
      <c r="A11" s="30"/>
      <c r="B11" s="6" t="s">
        <v>138</v>
      </c>
      <c r="C11" s="10">
        <f t="shared" si="0"/>
        <v>284246.55390498001</v>
      </c>
      <c r="D11" s="10">
        <f t="shared" si="1"/>
        <v>311518.41248814482</v>
      </c>
      <c r="E11" s="82">
        <f t="shared" si="2"/>
        <v>97805.943021624698</v>
      </c>
      <c r="F11" s="10">
        <v>284246.55390498001</v>
      </c>
      <c r="G11" s="10">
        <v>311518.41248814482</v>
      </c>
      <c r="H11" s="82">
        <v>97805.943021624698</v>
      </c>
      <c r="I11" s="10">
        <v>0</v>
      </c>
      <c r="J11" s="10">
        <v>0</v>
      </c>
      <c r="K11" s="82">
        <v>0</v>
      </c>
    </row>
    <row r="12" spans="1:11">
      <c r="A12" s="30"/>
      <c r="B12" s="6" t="s">
        <v>139</v>
      </c>
      <c r="C12" s="11">
        <f t="shared" si="0"/>
        <v>2385719.7097585406</v>
      </c>
      <c r="D12" s="11">
        <f t="shared" si="1"/>
        <v>6178653.3822480179</v>
      </c>
      <c r="E12" s="83">
        <f t="shared" si="2"/>
        <v>2186219.3173450329</v>
      </c>
      <c r="F12" s="11">
        <v>2385676.7097585406</v>
      </c>
      <c r="G12" s="11">
        <v>6178382.7135780184</v>
      </c>
      <c r="H12" s="83">
        <v>2186219.3173450329</v>
      </c>
      <c r="I12" s="11">
        <v>43</v>
      </c>
      <c r="J12" s="11">
        <v>270.66867000000002</v>
      </c>
      <c r="K12" s="83">
        <v>0</v>
      </c>
    </row>
    <row r="13" spans="1:11">
      <c r="A13" s="30">
        <v>1.2</v>
      </c>
      <c r="B13" s="6" t="s">
        <v>220</v>
      </c>
      <c r="C13" s="9"/>
      <c r="D13" s="9"/>
      <c r="E13" s="81"/>
      <c r="F13" s="9" t="s">
        <v>247</v>
      </c>
      <c r="G13" s="9" t="s">
        <v>247</v>
      </c>
      <c r="H13" s="81" t="s">
        <v>247</v>
      </c>
      <c r="I13" s="9" t="s">
        <v>247</v>
      </c>
      <c r="J13" s="9" t="s">
        <v>247</v>
      </c>
      <c r="K13" s="81" t="s">
        <v>247</v>
      </c>
    </row>
    <row r="14" spans="1:11">
      <c r="A14" s="30"/>
      <c r="B14" s="6" t="s">
        <v>99</v>
      </c>
      <c r="C14" s="10">
        <f t="shared" si="0"/>
        <v>23889.008147661465</v>
      </c>
      <c r="D14" s="10">
        <f t="shared" si="1"/>
        <v>746645.00251312868</v>
      </c>
      <c r="E14" s="82">
        <f t="shared" si="2"/>
        <v>199493.78651461363</v>
      </c>
      <c r="F14" s="10">
        <v>23881.008147661465</v>
      </c>
      <c r="G14" s="10">
        <v>742140.98486818187</v>
      </c>
      <c r="H14" s="82">
        <v>199478.20507956049</v>
      </c>
      <c r="I14" s="10">
        <v>8</v>
      </c>
      <c r="J14" s="10">
        <v>4504.0176449468399</v>
      </c>
      <c r="K14" s="82">
        <v>15.581435053154401</v>
      </c>
    </row>
    <row r="15" spans="1:11">
      <c r="A15" s="30"/>
      <c r="B15" s="6" t="s">
        <v>100</v>
      </c>
      <c r="C15" s="10">
        <f t="shared" si="0"/>
        <v>345191.07085661672</v>
      </c>
      <c r="D15" s="10">
        <f t="shared" si="1"/>
        <v>1834441.6898054769</v>
      </c>
      <c r="E15" s="82">
        <f t="shared" si="2"/>
        <v>203968.76696446355</v>
      </c>
      <c r="F15" s="10">
        <v>345191.07085661672</v>
      </c>
      <c r="G15" s="10">
        <v>1834441.6898054769</v>
      </c>
      <c r="H15" s="82">
        <v>203968.76696446355</v>
      </c>
      <c r="I15" s="10">
        <v>0</v>
      </c>
      <c r="J15" s="10">
        <v>0</v>
      </c>
      <c r="K15" s="82">
        <v>0</v>
      </c>
    </row>
    <row r="16" spans="1:11">
      <c r="A16" s="30"/>
      <c r="B16" s="6" t="s">
        <v>137</v>
      </c>
      <c r="C16" s="10">
        <f t="shared" si="0"/>
        <v>15348.761901356034</v>
      </c>
      <c r="D16" s="10">
        <f t="shared" si="1"/>
        <v>112551.63685488759</v>
      </c>
      <c r="E16" s="82">
        <f t="shared" si="2"/>
        <v>58142.566366711893</v>
      </c>
      <c r="F16" s="10">
        <v>15348.761901356034</v>
      </c>
      <c r="G16" s="10">
        <v>110829.9151948876</v>
      </c>
      <c r="H16" s="82">
        <v>58142.566366711893</v>
      </c>
      <c r="I16" s="10">
        <v>0</v>
      </c>
      <c r="J16" s="10">
        <v>1721.7216599999999</v>
      </c>
      <c r="K16" s="82">
        <v>0</v>
      </c>
    </row>
    <row r="17" spans="1:11">
      <c r="A17" s="30"/>
      <c r="B17" s="6" t="s">
        <v>138</v>
      </c>
      <c r="C17" s="10">
        <f t="shared" si="0"/>
        <v>466.26549530029297</v>
      </c>
      <c r="D17" s="10">
        <f t="shared" si="1"/>
        <v>28273.694464038101</v>
      </c>
      <c r="E17" s="82">
        <f t="shared" si="2"/>
        <v>18757.857132750454</v>
      </c>
      <c r="F17" s="10">
        <v>466.26549530029297</v>
      </c>
      <c r="G17" s="10">
        <v>28273.694464038101</v>
      </c>
      <c r="H17" s="82">
        <v>18757.857132750454</v>
      </c>
      <c r="I17" s="10">
        <v>0</v>
      </c>
      <c r="J17" s="10">
        <v>0</v>
      </c>
      <c r="K17" s="82">
        <v>0</v>
      </c>
    </row>
    <row r="18" spans="1:11">
      <c r="A18" s="30"/>
      <c r="B18" s="6" t="s">
        <v>139</v>
      </c>
      <c r="C18" s="11">
        <f t="shared" si="0"/>
        <v>384895.10640093451</v>
      </c>
      <c r="D18" s="11">
        <f t="shared" si="1"/>
        <v>2721912.0236375313</v>
      </c>
      <c r="E18" s="83">
        <f t="shared" si="2"/>
        <v>480362.97697853949</v>
      </c>
      <c r="F18" s="11">
        <v>384887.10640093451</v>
      </c>
      <c r="G18" s="11">
        <v>2715686.2843325846</v>
      </c>
      <c r="H18" s="83">
        <v>480347.39554348635</v>
      </c>
      <c r="I18" s="11">
        <v>8</v>
      </c>
      <c r="J18" s="11">
        <v>6225.7393049468401</v>
      </c>
      <c r="K18" s="83">
        <v>15.581435053154401</v>
      </c>
    </row>
    <row r="19" spans="1:11">
      <c r="A19" s="30">
        <v>1.3</v>
      </c>
      <c r="B19" s="6" t="s">
        <v>101</v>
      </c>
      <c r="C19" s="12"/>
      <c r="D19" s="12"/>
      <c r="E19" s="84"/>
      <c r="F19" s="12" t="s">
        <v>247</v>
      </c>
      <c r="G19" s="12" t="s">
        <v>247</v>
      </c>
      <c r="H19" s="84" t="s">
        <v>247</v>
      </c>
      <c r="I19" s="12" t="s">
        <v>247</v>
      </c>
      <c r="J19" s="12" t="s">
        <v>247</v>
      </c>
      <c r="K19" s="84" t="s">
        <v>247</v>
      </c>
    </row>
    <row r="20" spans="1:11">
      <c r="A20" s="30"/>
      <c r="B20" s="6" t="s">
        <v>99</v>
      </c>
      <c r="C20" s="10">
        <f t="shared" si="0"/>
        <v>21615.555813571147</v>
      </c>
      <c r="D20" s="10">
        <f t="shared" si="1"/>
        <v>466222.82787452423</v>
      </c>
      <c r="E20" s="82">
        <f t="shared" si="2"/>
        <v>394622.84322775097</v>
      </c>
      <c r="F20" s="10">
        <v>20935.555813571147</v>
      </c>
      <c r="G20" s="10">
        <v>354516.31323521922</v>
      </c>
      <c r="H20" s="82">
        <v>393847.86426705611</v>
      </c>
      <c r="I20" s="10">
        <v>680</v>
      </c>
      <c r="J20" s="10">
        <v>111706.51463930499</v>
      </c>
      <c r="K20" s="82">
        <v>774.97896069487501</v>
      </c>
    </row>
    <row r="21" spans="1:11">
      <c r="A21" s="30"/>
      <c r="B21" s="6" t="s">
        <v>100</v>
      </c>
      <c r="C21" s="10">
        <f t="shared" si="0"/>
        <v>71095.344327194805</v>
      </c>
      <c r="D21" s="10">
        <f t="shared" si="1"/>
        <v>720975.15356858622</v>
      </c>
      <c r="E21" s="82">
        <f t="shared" si="2"/>
        <v>484789.53878518409</v>
      </c>
      <c r="F21" s="10">
        <v>71095.344327194805</v>
      </c>
      <c r="G21" s="10">
        <v>720975.15356858622</v>
      </c>
      <c r="H21" s="82">
        <v>484789.53878518409</v>
      </c>
      <c r="I21" s="10">
        <v>0</v>
      </c>
      <c r="J21" s="10">
        <v>0</v>
      </c>
      <c r="K21" s="82">
        <v>0</v>
      </c>
    </row>
    <row r="22" spans="1:11">
      <c r="A22" s="30"/>
      <c r="B22" s="6" t="s">
        <v>137</v>
      </c>
      <c r="C22" s="10">
        <f t="shared" si="0"/>
        <v>2454.1000001192092</v>
      </c>
      <c r="D22" s="10">
        <f t="shared" si="1"/>
        <v>31325.062197849555</v>
      </c>
      <c r="E22" s="82">
        <f t="shared" si="2"/>
        <v>15057.788326555923</v>
      </c>
      <c r="F22" s="10">
        <v>2434.1000001192092</v>
      </c>
      <c r="G22" s="10">
        <v>27021.301215147345</v>
      </c>
      <c r="H22" s="82">
        <v>15055.884039258133</v>
      </c>
      <c r="I22" s="10">
        <v>20</v>
      </c>
      <c r="J22" s="10">
        <v>4303.7609827022097</v>
      </c>
      <c r="K22" s="82">
        <v>1.9042872977899701</v>
      </c>
    </row>
    <row r="23" spans="1:11">
      <c r="A23" s="30"/>
      <c r="B23" s="6" t="s">
        <v>138</v>
      </c>
      <c r="C23" s="10">
        <f t="shared" si="0"/>
        <v>357.99999984948801</v>
      </c>
      <c r="D23" s="10">
        <f t="shared" si="1"/>
        <v>6622.10311919386</v>
      </c>
      <c r="E23" s="82">
        <f t="shared" si="2"/>
        <v>71639.210511480807</v>
      </c>
      <c r="F23" s="10">
        <v>357.99999984948801</v>
      </c>
      <c r="G23" s="10">
        <v>6622.10311919386</v>
      </c>
      <c r="H23" s="82">
        <v>71639.210511480807</v>
      </c>
      <c r="I23" s="10">
        <v>0</v>
      </c>
      <c r="J23" s="10">
        <v>0</v>
      </c>
      <c r="K23" s="82">
        <v>0</v>
      </c>
    </row>
    <row r="24" spans="1:11">
      <c r="A24" s="30"/>
      <c r="B24" s="6" t="s">
        <v>139</v>
      </c>
      <c r="C24" s="11">
        <f t="shared" si="0"/>
        <v>95523.000140734657</v>
      </c>
      <c r="D24" s="11">
        <f t="shared" si="1"/>
        <v>1225145.1467601538</v>
      </c>
      <c r="E24" s="83">
        <f t="shared" si="2"/>
        <v>966109.38085097179</v>
      </c>
      <c r="F24" s="11">
        <v>94823.000140734657</v>
      </c>
      <c r="G24" s="11">
        <v>1109134.8711381466</v>
      </c>
      <c r="H24" s="83">
        <v>965332.49760297907</v>
      </c>
      <c r="I24" s="11">
        <v>700</v>
      </c>
      <c r="J24" s="11">
        <v>116010.2756220072</v>
      </c>
      <c r="K24" s="83">
        <v>776.88324799266502</v>
      </c>
    </row>
    <row r="25" spans="1:11">
      <c r="A25" s="30">
        <v>1.4</v>
      </c>
      <c r="B25" s="6" t="s">
        <v>128</v>
      </c>
      <c r="C25" s="12"/>
      <c r="D25" s="12"/>
      <c r="E25" s="84"/>
      <c r="F25" s="12" t="s">
        <v>247</v>
      </c>
      <c r="G25" s="12" t="s">
        <v>247</v>
      </c>
      <c r="H25" s="84" t="s">
        <v>247</v>
      </c>
      <c r="I25" s="12" t="s">
        <v>247</v>
      </c>
      <c r="J25" s="12" t="s">
        <v>247</v>
      </c>
      <c r="K25" s="84" t="s">
        <v>247</v>
      </c>
    </row>
    <row r="26" spans="1:11">
      <c r="A26" s="29"/>
      <c r="B26" s="6" t="s">
        <v>99</v>
      </c>
      <c r="C26" s="10">
        <f t="shared" si="0"/>
        <v>0</v>
      </c>
      <c r="D26" s="10">
        <f t="shared" si="1"/>
        <v>0</v>
      </c>
      <c r="E26" s="82">
        <f t="shared" si="2"/>
        <v>0</v>
      </c>
      <c r="F26" s="10">
        <v>0</v>
      </c>
      <c r="G26" s="10">
        <v>0</v>
      </c>
      <c r="H26" s="82">
        <v>0</v>
      </c>
      <c r="I26" s="10">
        <v>0</v>
      </c>
      <c r="J26" s="10">
        <v>0</v>
      </c>
      <c r="K26" s="82">
        <v>0</v>
      </c>
    </row>
    <row r="27" spans="1:11">
      <c r="A27" s="29"/>
      <c r="B27" s="6" t="s">
        <v>100</v>
      </c>
      <c r="C27" s="10">
        <f t="shared" si="0"/>
        <v>3</v>
      </c>
      <c r="D27" s="10">
        <f t="shared" si="1"/>
        <v>5.0803200000000004</v>
      </c>
      <c r="E27" s="82">
        <f t="shared" si="2"/>
        <v>0</v>
      </c>
      <c r="F27" s="10">
        <v>3</v>
      </c>
      <c r="G27" s="10">
        <v>5.0803200000000004</v>
      </c>
      <c r="H27" s="82">
        <v>0</v>
      </c>
      <c r="I27" s="10">
        <v>0</v>
      </c>
      <c r="J27" s="10">
        <v>0</v>
      </c>
      <c r="K27" s="82">
        <v>0</v>
      </c>
    </row>
    <row r="28" spans="1:11">
      <c r="A28" s="29"/>
      <c r="B28" s="6" t="s">
        <v>137</v>
      </c>
      <c r="C28" s="10">
        <f t="shared" si="0"/>
        <v>0</v>
      </c>
      <c r="D28" s="10">
        <f t="shared" si="1"/>
        <v>0</v>
      </c>
      <c r="E28" s="82">
        <f t="shared" si="2"/>
        <v>0</v>
      </c>
      <c r="F28" s="10">
        <v>0</v>
      </c>
      <c r="G28" s="10">
        <v>0</v>
      </c>
      <c r="H28" s="82">
        <v>0</v>
      </c>
      <c r="I28" s="10">
        <v>0</v>
      </c>
      <c r="J28" s="10">
        <v>0</v>
      </c>
      <c r="K28" s="82">
        <v>0</v>
      </c>
    </row>
    <row r="29" spans="1:11">
      <c r="A29" s="29"/>
      <c r="B29" s="6" t="s">
        <v>138</v>
      </c>
      <c r="C29" s="10">
        <f t="shared" si="0"/>
        <v>693975.4</v>
      </c>
      <c r="D29" s="10">
        <f t="shared" si="1"/>
        <v>904525.37557091785</v>
      </c>
      <c r="E29" s="82">
        <f t="shared" si="2"/>
        <v>0</v>
      </c>
      <c r="F29" s="10">
        <v>693975.4</v>
      </c>
      <c r="G29" s="10">
        <v>904525.37557091785</v>
      </c>
      <c r="H29" s="82">
        <v>0</v>
      </c>
      <c r="I29" s="10">
        <v>0</v>
      </c>
      <c r="J29" s="10">
        <v>0</v>
      </c>
      <c r="K29" s="82">
        <v>0</v>
      </c>
    </row>
    <row r="30" spans="1:11">
      <c r="A30" s="29"/>
      <c r="B30" s="6" t="s">
        <v>139</v>
      </c>
      <c r="C30" s="11">
        <f t="shared" si="0"/>
        <v>693978.4</v>
      </c>
      <c r="D30" s="11">
        <f t="shared" si="1"/>
        <v>904530.4558909178</v>
      </c>
      <c r="E30" s="83">
        <f t="shared" si="2"/>
        <v>0</v>
      </c>
      <c r="F30" s="11">
        <v>693978.4</v>
      </c>
      <c r="G30" s="11">
        <v>904530.4558909178</v>
      </c>
      <c r="H30" s="83">
        <v>0</v>
      </c>
      <c r="I30" s="11">
        <v>0</v>
      </c>
      <c r="J30" s="11">
        <v>0</v>
      </c>
      <c r="K30" s="83">
        <v>0</v>
      </c>
    </row>
    <row r="31" spans="1:11">
      <c r="A31" s="29"/>
      <c r="B31" s="6"/>
      <c r="C31" s="13"/>
      <c r="D31" s="13"/>
      <c r="E31" s="85"/>
      <c r="F31" s="13" t="s">
        <v>247</v>
      </c>
      <c r="G31" s="13" t="s">
        <v>247</v>
      </c>
      <c r="H31" s="85" t="s">
        <v>247</v>
      </c>
      <c r="I31" s="13" t="s">
        <v>247</v>
      </c>
      <c r="J31" s="13" t="s">
        <v>247</v>
      </c>
      <c r="K31" s="85" t="s">
        <v>247</v>
      </c>
    </row>
    <row r="32" spans="1:11" ht="13.5" thickBot="1">
      <c r="A32" s="29" t="s">
        <v>102</v>
      </c>
      <c r="B32" s="6"/>
      <c r="C32" s="14">
        <f t="shared" si="0"/>
        <v>3560116.2163002095</v>
      </c>
      <c r="D32" s="14">
        <f t="shared" si="1"/>
        <v>11030241.008536622</v>
      </c>
      <c r="E32" s="86">
        <f t="shared" si="2"/>
        <v>3632691.6751745441</v>
      </c>
      <c r="F32" s="14">
        <v>3559365.2163002095</v>
      </c>
      <c r="G32" s="14">
        <v>10907734.324939668</v>
      </c>
      <c r="H32" s="86">
        <v>3631899.2104914985</v>
      </c>
      <c r="I32" s="14">
        <v>751</v>
      </c>
      <c r="J32" s="14">
        <v>122506.68359695404</v>
      </c>
      <c r="K32" s="86">
        <v>792.46468304581947</v>
      </c>
    </row>
    <row r="33" spans="1:11" ht="13.5" thickTop="1">
      <c r="A33" s="29"/>
      <c r="B33" s="6"/>
      <c r="C33" s="12"/>
      <c r="D33" s="12"/>
      <c r="E33" s="97"/>
      <c r="F33" s="12" t="s">
        <v>247</v>
      </c>
      <c r="G33" s="12" t="s">
        <v>247</v>
      </c>
      <c r="H33" s="97" t="s">
        <v>247</v>
      </c>
      <c r="I33" s="12" t="s">
        <v>247</v>
      </c>
      <c r="J33" s="12" t="s">
        <v>247</v>
      </c>
      <c r="K33" s="97" t="s">
        <v>247</v>
      </c>
    </row>
    <row r="34" spans="1:11">
      <c r="A34" s="29" t="s">
        <v>18</v>
      </c>
      <c r="B34" s="6" t="s">
        <v>103</v>
      </c>
      <c r="C34" s="12"/>
      <c r="D34" s="12"/>
      <c r="E34" s="84"/>
      <c r="F34" s="12" t="s">
        <v>247</v>
      </c>
      <c r="G34" s="12" t="s">
        <v>247</v>
      </c>
      <c r="H34" s="84" t="s">
        <v>247</v>
      </c>
      <c r="I34" s="12" t="s">
        <v>247</v>
      </c>
      <c r="J34" s="12" t="s">
        <v>247</v>
      </c>
      <c r="K34" s="84" t="s">
        <v>247</v>
      </c>
    </row>
    <row r="35" spans="1:11">
      <c r="A35" s="29">
        <v>2.1</v>
      </c>
      <c r="B35" s="6" t="s">
        <v>129</v>
      </c>
      <c r="C35" s="12"/>
      <c r="D35" s="12"/>
      <c r="E35" s="84"/>
      <c r="F35" s="12" t="s">
        <v>247</v>
      </c>
      <c r="G35" s="12" t="s">
        <v>247</v>
      </c>
      <c r="H35" s="84" t="s">
        <v>247</v>
      </c>
      <c r="I35" s="12" t="s">
        <v>247</v>
      </c>
      <c r="J35" s="12" t="s">
        <v>247</v>
      </c>
      <c r="K35" s="84" t="s">
        <v>247</v>
      </c>
    </row>
    <row r="36" spans="1:11">
      <c r="A36" s="29"/>
      <c r="B36" s="6" t="s">
        <v>99</v>
      </c>
      <c r="C36" s="10">
        <f t="shared" si="0"/>
        <v>13843.18962762897</v>
      </c>
      <c r="D36" s="10">
        <f t="shared" si="1"/>
        <v>17869241.351722218</v>
      </c>
      <c r="E36" s="82">
        <f t="shared" si="2"/>
        <v>953795.64431999996</v>
      </c>
      <c r="F36" s="10">
        <v>8215.113265618249</v>
      </c>
      <c r="G36" s="10">
        <v>10102262.42866626</v>
      </c>
      <c r="H36" s="82">
        <v>18587</v>
      </c>
      <c r="I36" s="10">
        <v>5628.07636201072</v>
      </c>
      <c r="J36" s="10">
        <v>7766978.9230559589</v>
      </c>
      <c r="K36" s="82">
        <v>935208.64431999996</v>
      </c>
    </row>
    <row r="37" spans="1:11">
      <c r="A37" s="29"/>
      <c r="B37" s="6" t="s">
        <v>100</v>
      </c>
      <c r="C37" s="10">
        <f t="shared" si="0"/>
        <v>9081.2935664385805</v>
      </c>
      <c r="D37" s="10">
        <f t="shared" si="1"/>
        <v>10186197.738143597</v>
      </c>
      <c r="E37" s="82">
        <f t="shared" si="2"/>
        <v>55887</v>
      </c>
      <c r="F37" s="10">
        <v>8566.2935664385805</v>
      </c>
      <c r="G37" s="10">
        <v>9086288.364813596</v>
      </c>
      <c r="H37" s="82">
        <v>55887</v>
      </c>
      <c r="I37" s="10">
        <v>515</v>
      </c>
      <c r="J37" s="10">
        <v>1099909.3733299999</v>
      </c>
      <c r="K37" s="82">
        <v>0</v>
      </c>
    </row>
    <row r="38" spans="1:11">
      <c r="A38" s="29"/>
      <c r="B38" s="6" t="s">
        <v>137</v>
      </c>
      <c r="C38" s="10">
        <f t="shared" si="0"/>
        <v>613.99184155100204</v>
      </c>
      <c r="D38" s="10">
        <f t="shared" si="1"/>
        <v>686818.50439465372</v>
      </c>
      <c r="E38" s="82">
        <f t="shared" si="2"/>
        <v>163925.18719</v>
      </c>
      <c r="F38" s="10">
        <v>72</v>
      </c>
      <c r="G38" s="10">
        <v>39272.1484566</v>
      </c>
      <c r="H38" s="82">
        <v>1422</v>
      </c>
      <c r="I38" s="10">
        <v>541.99184155100204</v>
      </c>
      <c r="J38" s="10">
        <v>647546.35593805369</v>
      </c>
      <c r="K38" s="82">
        <v>162503.18719</v>
      </c>
    </row>
    <row r="39" spans="1:11">
      <c r="A39" s="29"/>
      <c r="B39" s="6" t="s">
        <v>138</v>
      </c>
      <c r="C39" s="10">
        <f t="shared" si="0"/>
        <v>150</v>
      </c>
      <c r="D39" s="10">
        <f t="shared" si="1"/>
        <v>267272.32547420001</v>
      </c>
      <c r="E39" s="82">
        <f t="shared" si="2"/>
        <v>0</v>
      </c>
      <c r="F39" s="10">
        <v>150</v>
      </c>
      <c r="G39" s="10">
        <v>267272.32547420001</v>
      </c>
      <c r="H39" s="82">
        <v>0</v>
      </c>
      <c r="I39" s="10">
        <v>0</v>
      </c>
      <c r="J39" s="10">
        <v>0</v>
      </c>
      <c r="K39" s="82">
        <v>0</v>
      </c>
    </row>
    <row r="40" spans="1:11">
      <c r="A40" s="29"/>
      <c r="B40" s="6" t="s">
        <v>139</v>
      </c>
      <c r="C40" s="11">
        <f t="shared" si="0"/>
        <v>23688.47503561855</v>
      </c>
      <c r="D40" s="11">
        <f t="shared" si="1"/>
        <v>29009529.919734668</v>
      </c>
      <c r="E40" s="83">
        <f t="shared" si="2"/>
        <v>1173607.8315099999</v>
      </c>
      <c r="F40" s="11">
        <v>17003.406832056829</v>
      </c>
      <c r="G40" s="11">
        <v>19495095.267410655</v>
      </c>
      <c r="H40" s="83">
        <v>75896</v>
      </c>
      <c r="I40" s="11">
        <v>6685.0682035617219</v>
      </c>
      <c r="J40" s="11">
        <v>9514434.6523240134</v>
      </c>
      <c r="K40" s="83">
        <v>1097711.8315099999</v>
      </c>
    </row>
    <row r="41" spans="1:11">
      <c r="A41" s="29">
        <v>2.2000000000000002</v>
      </c>
      <c r="B41" s="6" t="s">
        <v>130</v>
      </c>
      <c r="C41" s="10"/>
      <c r="D41" s="10"/>
      <c r="E41" s="87"/>
      <c r="F41" s="10" t="s">
        <v>247</v>
      </c>
      <c r="G41" s="10" t="s">
        <v>247</v>
      </c>
      <c r="H41" s="87" t="s">
        <v>247</v>
      </c>
      <c r="I41" s="10" t="s">
        <v>247</v>
      </c>
      <c r="J41" s="10" t="s">
        <v>247</v>
      </c>
      <c r="K41" s="87" t="s">
        <v>247</v>
      </c>
    </row>
    <row r="42" spans="1:11">
      <c r="A42" s="29"/>
      <c r="B42" s="6" t="s">
        <v>99</v>
      </c>
      <c r="C42" s="10">
        <f t="shared" si="0"/>
        <v>1638.3869288606129</v>
      </c>
      <c r="D42" s="10">
        <f t="shared" si="1"/>
        <v>1170514.2654372889</v>
      </c>
      <c r="E42" s="82">
        <f t="shared" si="2"/>
        <v>0</v>
      </c>
      <c r="F42" s="10">
        <v>1638.3869288606129</v>
      </c>
      <c r="G42" s="10">
        <v>1170514.2654372889</v>
      </c>
      <c r="H42" s="82">
        <v>0</v>
      </c>
      <c r="I42" s="10">
        <v>0</v>
      </c>
      <c r="J42" s="10">
        <v>0</v>
      </c>
      <c r="K42" s="82">
        <v>0</v>
      </c>
    </row>
    <row r="43" spans="1:11">
      <c r="A43" s="29"/>
      <c r="B43" s="6" t="s">
        <v>100</v>
      </c>
      <c r="C43" s="10">
        <f t="shared" si="0"/>
        <v>2011.562753036437</v>
      </c>
      <c r="D43" s="10">
        <f t="shared" si="1"/>
        <v>1483906.080984744</v>
      </c>
      <c r="E43" s="82">
        <f t="shared" si="2"/>
        <v>0</v>
      </c>
      <c r="F43" s="10">
        <v>2011.562753036437</v>
      </c>
      <c r="G43" s="10">
        <v>1483906.080984744</v>
      </c>
      <c r="H43" s="82">
        <v>0</v>
      </c>
      <c r="I43" s="10">
        <v>0</v>
      </c>
      <c r="J43" s="10">
        <v>0</v>
      </c>
      <c r="K43" s="82">
        <v>0</v>
      </c>
    </row>
    <row r="44" spans="1:11">
      <c r="A44" s="29"/>
      <c r="B44" s="6" t="s">
        <v>137</v>
      </c>
      <c r="C44" s="10">
        <f t="shared" si="0"/>
        <v>12</v>
      </c>
      <c r="D44" s="10">
        <f t="shared" si="1"/>
        <v>9184.7011500000008</v>
      </c>
      <c r="E44" s="82">
        <f t="shared" si="2"/>
        <v>0</v>
      </c>
      <c r="F44" s="10">
        <v>12</v>
      </c>
      <c r="G44" s="10">
        <v>9184.7011500000008</v>
      </c>
      <c r="H44" s="82">
        <v>0</v>
      </c>
      <c r="I44" s="10">
        <v>0</v>
      </c>
      <c r="J44" s="10">
        <v>0</v>
      </c>
      <c r="K44" s="82">
        <v>0</v>
      </c>
    </row>
    <row r="45" spans="1:11">
      <c r="A45" s="29"/>
      <c r="B45" s="6" t="s">
        <v>138</v>
      </c>
      <c r="C45" s="10">
        <f t="shared" si="0"/>
        <v>323</v>
      </c>
      <c r="D45" s="10">
        <f t="shared" si="1"/>
        <v>199596.09599999999</v>
      </c>
      <c r="E45" s="82">
        <f t="shared" si="2"/>
        <v>0</v>
      </c>
      <c r="F45" s="10">
        <v>323</v>
      </c>
      <c r="G45" s="10">
        <v>199596.09599999999</v>
      </c>
      <c r="H45" s="82">
        <v>0</v>
      </c>
      <c r="I45" s="10">
        <v>0</v>
      </c>
      <c r="J45" s="10">
        <v>0</v>
      </c>
      <c r="K45" s="82">
        <v>0</v>
      </c>
    </row>
    <row r="46" spans="1:11">
      <c r="A46" s="29"/>
      <c r="B46" s="6" t="s">
        <v>139</v>
      </c>
      <c r="C46" s="11">
        <f t="shared" si="0"/>
        <v>3984.9496818970501</v>
      </c>
      <c r="D46" s="11">
        <f t="shared" si="1"/>
        <v>2863201.1435720329</v>
      </c>
      <c r="E46" s="83">
        <f t="shared" si="2"/>
        <v>0</v>
      </c>
      <c r="F46" s="11">
        <v>3984.9496818970501</v>
      </c>
      <c r="G46" s="11">
        <v>2863201.1435720329</v>
      </c>
      <c r="H46" s="83">
        <v>0</v>
      </c>
      <c r="I46" s="11">
        <v>0</v>
      </c>
      <c r="J46" s="11">
        <v>0</v>
      </c>
      <c r="K46" s="83">
        <v>0</v>
      </c>
    </row>
    <row r="47" spans="1:11">
      <c r="A47" s="29">
        <v>2.2999999999999998</v>
      </c>
      <c r="B47" s="6" t="s">
        <v>101</v>
      </c>
      <c r="C47" s="10"/>
      <c r="D47" s="10"/>
      <c r="E47" s="87"/>
      <c r="F47" s="10" t="s">
        <v>247</v>
      </c>
      <c r="G47" s="10" t="s">
        <v>247</v>
      </c>
      <c r="H47" s="87" t="s">
        <v>247</v>
      </c>
      <c r="I47" s="10" t="s">
        <v>247</v>
      </c>
      <c r="J47" s="10" t="s">
        <v>247</v>
      </c>
      <c r="K47" s="87" t="s">
        <v>247</v>
      </c>
    </row>
    <row r="48" spans="1:11">
      <c r="A48" s="29"/>
      <c r="B48" s="6" t="s">
        <v>99</v>
      </c>
      <c r="C48" s="10">
        <f t="shared" si="0"/>
        <v>6361.7000000298012</v>
      </c>
      <c r="D48" s="10">
        <f t="shared" si="1"/>
        <v>3458183.1095929421</v>
      </c>
      <c r="E48" s="82">
        <f t="shared" si="2"/>
        <v>269070.59907</v>
      </c>
      <c r="F48" s="10">
        <v>5454.7000000298012</v>
      </c>
      <c r="G48" s="10">
        <v>2671206.7936429451</v>
      </c>
      <c r="H48" s="82">
        <v>151072.62930999999</v>
      </c>
      <c r="I48" s="10">
        <v>907</v>
      </c>
      <c r="J48" s="10">
        <v>786976.31594999705</v>
      </c>
      <c r="K48" s="82">
        <v>117997.96976000001</v>
      </c>
    </row>
    <row r="49" spans="1:11">
      <c r="A49" s="29"/>
      <c r="B49" s="6" t="s">
        <v>100</v>
      </c>
      <c r="C49" s="10">
        <f t="shared" si="0"/>
        <v>8505.9712545883813</v>
      </c>
      <c r="D49" s="10">
        <f t="shared" si="1"/>
        <v>3086207.6789493039</v>
      </c>
      <c r="E49" s="82">
        <f t="shared" si="2"/>
        <v>251204.43012</v>
      </c>
      <c r="F49" s="10">
        <v>8505.9712545883813</v>
      </c>
      <c r="G49" s="10">
        <v>3086207.6789493039</v>
      </c>
      <c r="H49" s="82">
        <v>251204.43012</v>
      </c>
      <c r="I49" s="10">
        <v>0</v>
      </c>
      <c r="J49" s="10">
        <v>0</v>
      </c>
      <c r="K49" s="82">
        <v>0</v>
      </c>
    </row>
    <row r="50" spans="1:11">
      <c r="A50" s="29"/>
      <c r="B50" s="6" t="s">
        <v>137</v>
      </c>
      <c r="C50" s="10">
        <f t="shared" si="0"/>
        <v>288</v>
      </c>
      <c r="D50" s="10">
        <f t="shared" si="1"/>
        <v>80579.110280118301</v>
      </c>
      <c r="E50" s="82">
        <f t="shared" si="2"/>
        <v>12721.62708</v>
      </c>
      <c r="F50" s="10">
        <v>219</v>
      </c>
      <c r="G50" s="10">
        <v>67144.491330118297</v>
      </c>
      <c r="H50" s="82">
        <v>644</v>
      </c>
      <c r="I50" s="10">
        <v>69</v>
      </c>
      <c r="J50" s="10">
        <v>13434.61895</v>
      </c>
      <c r="K50" s="82">
        <v>12077.62708</v>
      </c>
    </row>
    <row r="51" spans="1:11">
      <c r="A51" s="29"/>
      <c r="B51" s="6" t="s">
        <v>138</v>
      </c>
      <c r="C51" s="10">
        <f t="shared" si="0"/>
        <v>171</v>
      </c>
      <c r="D51" s="10">
        <f t="shared" si="1"/>
        <v>166759.770344713</v>
      </c>
      <c r="E51" s="82">
        <f t="shared" si="2"/>
        <v>0</v>
      </c>
      <c r="F51" s="10">
        <v>171</v>
      </c>
      <c r="G51" s="10">
        <v>166759.770344713</v>
      </c>
      <c r="H51" s="82">
        <v>0</v>
      </c>
      <c r="I51" s="10">
        <v>0</v>
      </c>
      <c r="J51" s="10">
        <v>0</v>
      </c>
      <c r="K51" s="82">
        <v>0</v>
      </c>
    </row>
    <row r="52" spans="1:11">
      <c r="A52" s="29"/>
      <c r="B52" s="6" t="s">
        <v>139</v>
      </c>
      <c r="C52" s="11">
        <f t="shared" si="0"/>
        <v>15326.671254618183</v>
      </c>
      <c r="D52" s="11">
        <f t="shared" si="1"/>
        <v>6791729.6691670772</v>
      </c>
      <c r="E52" s="83">
        <f t="shared" si="2"/>
        <v>532996.65627000004</v>
      </c>
      <c r="F52" s="11">
        <v>14350.671254618183</v>
      </c>
      <c r="G52" s="11">
        <v>5991318.7342670802</v>
      </c>
      <c r="H52" s="83">
        <v>402921.05943000002</v>
      </c>
      <c r="I52" s="11">
        <v>976</v>
      </c>
      <c r="J52" s="11">
        <v>800410.93489999708</v>
      </c>
      <c r="K52" s="83">
        <v>130075.59684000001</v>
      </c>
    </row>
    <row r="53" spans="1:11">
      <c r="A53" s="29">
        <v>2.4</v>
      </c>
      <c r="B53" s="6" t="s">
        <v>131</v>
      </c>
      <c r="C53" s="10"/>
      <c r="D53" s="10"/>
      <c r="E53" s="87"/>
      <c r="F53" s="10" t="s">
        <v>247</v>
      </c>
      <c r="G53" s="10" t="s">
        <v>247</v>
      </c>
      <c r="H53" s="87" t="s">
        <v>247</v>
      </c>
      <c r="I53" s="10" t="s">
        <v>247</v>
      </c>
      <c r="J53" s="10" t="s">
        <v>247</v>
      </c>
      <c r="K53" s="87" t="s">
        <v>247</v>
      </c>
    </row>
    <row r="54" spans="1:11">
      <c r="A54" s="29"/>
      <c r="B54" s="6" t="s">
        <v>99</v>
      </c>
      <c r="C54" s="10">
        <f t="shared" si="0"/>
        <v>17672.484964976255</v>
      </c>
      <c r="D54" s="10">
        <f t="shared" si="1"/>
        <v>13250772.735446522</v>
      </c>
      <c r="E54" s="82">
        <f t="shared" si="2"/>
        <v>328481.09869999997</v>
      </c>
      <c r="F54" s="10">
        <v>12674.09940090975</v>
      </c>
      <c r="G54" s="10">
        <v>10976859.988817442</v>
      </c>
      <c r="H54" s="82">
        <v>82810</v>
      </c>
      <c r="I54" s="10">
        <v>4998.3855640665033</v>
      </c>
      <c r="J54" s="10">
        <v>2273912.7466290798</v>
      </c>
      <c r="K54" s="82">
        <v>245671.0987</v>
      </c>
    </row>
    <row r="55" spans="1:11">
      <c r="A55" s="29"/>
      <c r="B55" s="6" t="s">
        <v>100</v>
      </c>
      <c r="C55" s="10">
        <f t="shared" si="0"/>
        <v>14506.672345804369</v>
      </c>
      <c r="D55" s="10">
        <f t="shared" si="1"/>
        <v>6953775.336127067</v>
      </c>
      <c r="E55" s="82">
        <f t="shared" si="2"/>
        <v>164049</v>
      </c>
      <c r="F55" s="10">
        <v>14486.672345804369</v>
      </c>
      <c r="G55" s="10">
        <v>6836359.3051570673</v>
      </c>
      <c r="H55" s="82">
        <v>164049</v>
      </c>
      <c r="I55" s="10">
        <v>20</v>
      </c>
      <c r="J55" s="10">
        <v>117416.03097000001</v>
      </c>
      <c r="K55" s="82">
        <v>0</v>
      </c>
    </row>
    <row r="56" spans="1:11">
      <c r="A56" s="29"/>
      <c r="B56" s="6" t="s">
        <v>137</v>
      </c>
      <c r="C56" s="10">
        <f t="shared" si="0"/>
        <v>3339.6144359334967</v>
      </c>
      <c r="D56" s="10">
        <f t="shared" si="1"/>
        <v>4656011.275775007</v>
      </c>
      <c r="E56" s="82">
        <f t="shared" si="2"/>
        <v>145732.72769</v>
      </c>
      <c r="F56" s="10">
        <v>588</v>
      </c>
      <c r="G56" s="10">
        <v>4523075.4473740868</v>
      </c>
      <c r="H56" s="82">
        <v>6952.7276899999997</v>
      </c>
      <c r="I56" s="10">
        <v>2751.6144359334967</v>
      </c>
      <c r="J56" s="10">
        <v>132935.82840092</v>
      </c>
      <c r="K56" s="82">
        <v>138780</v>
      </c>
    </row>
    <row r="57" spans="1:11">
      <c r="A57" s="29"/>
      <c r="B57" s="6" t="s">
        <v>138</v>
      </c>
      <c r="C57" s="10">
        <f t="shared" si="0"/>
        <v>16281.65</v>
      </c>
      <c r="D57" s="10">
        <f t="shared" si="1"/>
        <v>265047.17699332675</v>
      </c>
      <c r="E57" s="82">
        <f t="shared" si="2"/>
        <v>0</v>
      </c>
      <c r="F57" s="10">
        <v>16281.65</v>
      </c>
      <c r="G57" s="10">
        <v>265047.17699332675</v>
      </c>
      <c r="H57" s="82">
        <v>0</v>
      </c>
      <c r="I57" s="10">
        <v>0</v>
      </c>
      <c r="J57" s="10">
        <v>0</v>
      </c>
      <c r="K57" s="82">
        <v>0</v>
      </c>
    </row>
    <row r="58" spans="1:11">
      <c r="A58" s="29"/>
      <c r="B58" s="6" t="s">
        <v>139</v>
      </c>
      <c r="C58" s="11">
        <f t="shared" si="0"/>
        <v>51800.421746714121</v>
      </c>
      <c r="D58" s="11">
        <f t="shared" si="1"/>
        <v>25125606.524341922</v>
      </c>
      <c r="E58" s="83">
        <f t="shared" si="2"/>
        <v>638262.82638999994</v>
      </c>
      <c r="F58" s="11">
        <v>44030.421746714121</v>
      </c>
      <c r="G58" s="11">
        <v>22601341.918341924</v>
      </c>
      <c r="H58" s="83">
        <v>253811.72769</v>
      </c>
      <c r="I58" s="11">
        <v>7770</v>
      </c>
      <c r="J58" s="11">
        <v>2524264.6060000001</v>
      </c>
      <c r="K58" s="83">
        <v>384451.09869999997</v>
      </c>
    </row>
    <row r="59" spans="1:11">
      <c r="A59" s="29"/>
      <c r="B59" s="6"/>
      <c r="C59" s="10"/>
      <c r="D59" s="10"/>
      <c r="E59" s="87"/>
      <c r="F59" s="10" t="s">
        <v>247</v>
      </c>
      <c r="G59" s="10" t="s">
        <v>247</v>
      </c>
      <c r="H59" s="87" t="s">
        <v>247</v>
      </c>
      <c r="I59" s="10" t="s">
        <v>247</v>
      </c>
      <c r="J59" s="10" t="s">
        <v>247</v>
      </c>
      <c r="K59" s="87" t="s">
        <v>247</v>
      </c>
    </row>
    <row r="60" spans="1:11" ht="13.5" thickBot="1">
      <c r="A60" s="29" t="s">
        <v>104</v>
      </c>
      <c r="B60" s="6"/>
      <c r="C60" s="14">
        <f t="shared" si="0"/>
        <v>94800.517718847899</v>
      </c>
      <c r="D60" s="14">
        <f t="shared" si="1"/>
        <v>63790067.256815702</v>
      </c>
      <c r="E60" s="86">
        <f t="shared" si="2"/>
        <v>2344867.3141700001</v>
      </c>
      <c r="F60" s="14">
        <v>79369.449515286178</v>
      </c>
      <c r="G60" s="14">
        <v>50950957.063591689</v>
      </c>
      <c r="H60" s="86">
        <v>732628.78711999999</v>
      </c>
      <c r="I60" s="14">
        <v>15431.068203561721</v>
      </c>
      <c r="J60" s="14">
        <v>12839110.193224011</v>
      </c>
      <c r="K60" s="86">
        <v>1612238.5270499999</v>
      </c>
    </row>
    <row r="61" spans="1:11" ht="13.5" thickTop="1">
      <c r="A61" s="29"/>
      <c r="B61" s="6"/>
      <c r="C61" s="56"/>
      <c r="D61" s="56"/>
      <c r="E61" s="88"/>
      <c r="F61" s="56" t="s">
        <v>247</v>
      </c>
      <c r="G61" s="56" t="s">
        <v>247</v>
      </c>
      <c r="H61" s="88" t="s">
        <v>247</v>
      </c>
      <c r="I61" s="56" t="s">
        <v>247</v>
      </c>
      <c r="J61" s="56" t="s">
        <v>247</v>
      </c>
      <c r="K61" s="88" t="s">
        <v>247</v>
      </c>
    </row>
    <row r="62" spans="1:11" ht="13.5" thickBot="1">
      <c r="A62" s="29" t="s">
        <v>105</v>
      </c>
      <c r="B62" s="6"/>
      <c r="C62" s="16">
        <f t="shared" si="0"/>
        <v>3654916.7340190578</v>
      </c>
      <c r="D62" s="16">
        <f t="shared" si="1"/>
        <v>74820308.265352324</v>
      </c>
      <c r="E62" s="89">
        <f t="shared" si="2"/>
        <v>5977558.9893445447</v>
      </c>
      <c r="F62" s="16">
        <v>3638734.6658154959</v>
      </c>
      <c r="G62" s="16">
        <v>61858691.388531357</v>
      </c>
      <c r="H62" s="89">
        <v>4364527.9976114985</v>
      </c>
      <c r="I62" s="16">
        <v>16182.068203561721</v>
      </c>
      <c r="J62" s="16">
        <v>12961616.876820965</v>
      </c>
      <c r="K62" s="89">
        <v>1613030.9917330458</v>
      </c>
    </row>
    <row r="63" spans="1:11">
      <c r="A63" s="29"/>
      <c r="B63" s="6"/>
      <c r="C63" s="12"/>
      <c r="D63" s="12"/>
      <c r="E63" s="84"/>
      <c r="F63" s="12" t="s">
        <v>247</v>
      </c>
      <c r="G63" s="12" t="s">
        <v>247</v>
      </c>
      <c r="H63" s="84" t="s">
        <v>247</v>
      </c>
      <c r="I63" s="12" t="s">
        <v>247</v>
      </c>
      <c r="J63" s="12" t="s">
        <v>247</v>
      </c>
      <c r="K63" s="84" t="s">
        <v>247</v>
      </c>
    </row>
    <row r="64" spans="1:11">
      <c r="A64" s="29" t="s">
        <v>106</v>
      </c>
      <c r="B64" s="6" t="s">
        <v>107</v>
      </c>
      <c r="C64" s="12"/>
      <c r="D64" s="12"/>
      <c r="E64" s="84"/>
      <c r="F64" s="12" t="s">
        <v>247</v>
      </c>
      <c r="G64" s="12" t="s">
        <v>247</v>
      </c>
      <c r="H64" s="84" t="s">
        <v>247</v>
      </c>
      <c r="I64" s="12" t="s">
        <v>247</v>
      </c>
      <c r="J64" s="12" t="s">
        <v>247</v>
      </c>
      <c r="K64" s="84" t="s">
        <v>247</v>
      </c>
    </row>
    <row r="65" spans="1:11">
      <c r="A65" s="29" t="s">
        <v>5</v>
      </c>
      <c r="B65" s="6" t="s">
        <v>108</v>
      </c>
      <c r="C65" s="12"/>
      <c r="D65" s="12"/>
      <c r="E65" s="84"/>
      <c r="F65" s="12" t="s">
        <v>247</v>
      </c>
      <c r="G65" s="12" t="s">
        <v>247</v>
      </c>
      <c r="H65" s="84" t="s">
        <v>247</v>
      </c>
      <c r="I65" s="12" t="s">
        <v>247</v>
      </c>
      <c r="J65" s="12" t="s">
        <v>247</v>
      </c>
      <c r="K65" s="84" t="s">
        <v>247</v>
      </c>
    </row>
    <row r="66" spans="1:11">
      <c r="A66" s="31">
        <v>1.1000000000000001</v>
      </c>
      <c r="B66" s="6" t="s">
        <v>222</v>
      </c>
      <c r="C66" s="15"/>
      <c r="D66" s="15"/>
      <c r="E66" s="84"/>
      <c r="F66" s="15" t="s">
        <v>247</v>
      </c>
      <c r="G66" s="15" t="s">
        <v>247</v>
      </c>
      <c r="H66" s="84" t="s">
        <v>247</v>
      </c>
      <c r="I66" s="15" t="s">
        <v>247</v>
      </c>
      <c r="J66" s="15" t="s">
        <v>247</v>
      </c>
      <c r="K66" s="84" t="s">
        <v>247</v>
      </c>
    </row>
    <row r="67" spans="1:11">
      <c r="A67" s="31"/>
      <c r="B67" s="6" t="s">
        <v>99</v>
      </c>
      <c r="C67" s="10">
        <f>F67+I67</f>
        <v>48998.827603511651</v>
      </c>
      <c r="D67" s="10">
        <f>G67+J67</f>
        <v>286734.12386860402</v>
      </c>
      <c r="E67" s="82"/>
      <c r="F67" s="10">
        <v>48998.827603511651</v>
      </c>
      <c r="G67" s="10">
        <v>286734.12386860402</v>
      </c>
      <c r="H67" s="82" t="s">
        <v>247</v>
      </c>
      <c r="I67" s="10">
        <v>0</v>
      </c>
      <c r="J67" s="10">
        <v>0</v>
      </c>
      <c r="K67" s="82" t="s">
        <v>247</v>
      </c>
    </row>
    <row r="68" spans="1:11">
      <c r="A68" s="31"/>
      <c r="B68" s="6" t="s">
        <v>100</v>
      </c>
      <c r="C68" s="10">
        <f t="shared" ref="C68:C96" si="3">F68+I68</f>
        <v>461632.19538341818</v>
      </c>
      <c r="D68" s="10">
        <f t="shared" ref="D68:D96" si="4">G68+J68</f>
        <v>929513.69650669594</v>
      </c>
      <c r="E68" s="82"/>
      <c r="F68" s="10">
        <v>461632.19538341818</v>
      </c>
      <c r="G68" s="10">
        <v>929513.69650669594</v>
      </c>
      <c r="H68" s="82" t="s">
        <v>247</v>
      </c>
      <c r="I68" s="10">
        <v>0</v>
      </c>
      <c r="J68" s="10">
        <v>0</v>
      </c>
      <c r="K68" s="82" t="s">
        <v>247</v>
      </c>
    </row>
    <row r="69" spans="1:11">
      <c r="A69" s="31"/>
      <c r="B69" s="6" t="s">
        <v>137</v>
      </c>
      <c r="C69" s="10">
        <f t="shared" si="3"/>
        <v>363881.84118919418</v>
      </c>
      <c r="D69" s="10">
        <f t="shared" si="4"/>
        <v>572607.39729708119</v>
      </c>
      <c r="E69" s="82"/>
      <c r="F69" s="10">
        <v>363881.84118919418</v>
      </c>
      <c r="G69" s="10">
        <v>572607.39729708119</v>
      </c>
      <c r="H69" s="82" t="s">
        <v>247</v>
      </c>
      <c r="I69" s="10">
        <v>0</v>
      </c>
      <c r="J69" s="10">
        <v>0</v>
      </c>
      <c r="K69" s="82" t="s">
        <v>247</v>
      </c>
    </row>
    <row r="70" spans="1:11">
      <c r="A70" s="31"/>
      <c r="B70" s="6" t="s">
        <v>138</v>
      </c>
      <c r="C70" s="10">
        <f t="shared" si="3"/>
        <v>211283.65909682802</v>
      </c>
      <c r="D70" s="10">
        <f t="shared" si="4"/>
        <v>72370.528714030908</v>
      </c>
      <c r="E70" s="82"/>
      <c r="F70" s="10">
        <v>211283.65909682802</v>
      </c>
      <c r="G70" s="10">
        <v>72370.528714030908</v>
      </c>
      <c r="H70" s="82" t="s">
        <v>247</v>
      </c>
      <c r="I70" s="10">
        <v>0</v>
      </c>
      <c r="J70" s="10">
        <v>0</v>
      </c>
      <c r="K70" s="82" t="s">
        <v>247</v>
      </c>
    </row>
    <row r="71" spans="1:11">
      <c r="A71" s="31"/>
      <c r="B71" s="6" t="s">
        <v>139</v>
      </c>
      <c r="C71" s="17">
        <f t="shared" si="3"/>
        <v>1085796.5232729521</v>
      </c>
      <c r="D71" s="17">
        <f t="shared" si="4"/>
        <v>1861225.7463864121</v>
      </c>
      <c r="E71" s="88"/>
      <c r="F71" s="17">
        <v>1085796.5232729521</v>
      </c>
      <c r="G71" s="17">
        <v>1861225.7463864121</v>
      </c>
      <c r="H71" s="88" t="s">
        <v>247</v>
      </c>
      <c r="I71" s="17">
        <v>0</v>
      </c>
      <c r="J71" s="17">
        <v>0</v>
      </c>
      <c r="K71" s="88" t="s">
        <v>247</v>
      </c>
    </row>
    <row r="72" spans="1:11">
      <c r="A72" s="31">
        <v>1.2</v>
      </c>
      <c r="B72" s="6" t="s">
        <v>223</v>
      </c>
      <c r="C72" s="15"/>
      <c r="D72" s="15"/>
      <c r="E72" s="84"/>
      <c r="F72" s="15" t="s">
        <v>247</v>
      </c>
      <c r="G72" s="15" t="s">
        <v>247</v>
      </c>
      <c r="H72" s="84" t="s">
        <v>247</v>
      </c>
      <c r="I72" s="15" t="s">
        <v>247</v>
      </c>
      <c r="J72" s="15" t="s">
        <v>247</v>
      </c>
      <c r="K72" s="84" t="s">
        <v>247</v>
      </c>
    </row>
    <row r="73" spans="1:11">
      <c r="A73" s="31"/>
      <c r="B73" s="6" t="s">
        <v>99</v>
      </c>
      <c r="C73" s="10">
        <f t="shared" si="3"/>
        <v>5009.5496940045505</v>
      </c>
      <c r="D73" s="10">
        <f t="shared" si="4"/>
        <v>27309.72197396382</v>
      </c>
      <c r="E73" s="82"/>
      <c r="F73" s="10">
        <v>5009.5496940045505</v>
      </c>
      <c r="G73" s="10">
        <v>27309.72197396382</v>
      </c>
      <c r="H73" s="82" t="s">
        <v>247</v>
      </c>
      <c r="I73" s="10">
        <v>0</v>
      </c>
      <c r="J73" s="10">
        <v>0</v>
      </c>
      <c r="K73" s="82" t="s">
        <v>247</v>
      </c>
    </row>
    <row r="74" spans="1:11">
      <c r="A74" s="31"/>
      <c r="B74" s="6" t="s">
        <v>100</v>
      </c>
      <c r="C74" s="10">
        <f t="shared" si="3"/>
        <v>56495.877082604718</v>
      </c>
      <c r="D74" s="10">
        <f t="shared" si="4"/>
        <v>194871.91849901236</v>
      </c>
      <c r="E74" s="82"/>
      <c r="F74" s="10">
        <v>56495.877082604718</v>
      </c>
      <c r="G74" s="10">
        <v>194871.91849901236</v>
      </c>
      <c r="H74" s="82" t="s">
        <v>247</v>
      </c>
      <c r="I74" s="10">
        <v>0</v>
      </c>
      <c r="J74" s="10">
        <v>0</v>
      </c>
      <c r="K74" s="82" t="s">
        <v>247</v>
      </c>
    </row>
    <row r="75" spans="1:11">
      <c r="A75" s="31"/>
      <c r="B75" s="6" t="s">
        <v>137</v>
      </c>
      <c r="C75" s="10">
        <f t="shared" si="3"/>
        <v>3825.8515488501225</v>
      </c>
      <c r="D75" s="10">
        <f t="shared" si="4"/>
        <v>12021.99905893808</v>
      </c>
      <c r="E75" s="82"/>
      <c r="F75" s="10">
        <v>3825.8515488501225</v>
      </c>
      <c r="G75" s="10">
        <v>12021.99905893808</v>
      </c>
      <c r="H75" s="82" t="s">
        <v>247</v>
      </c>
      <c r="I75" s="10">
        <v>0</v>
      </c>
      <c r="J75" s="10">
        <v>0</v>
      </c>
      <c r="K75" s="82" t="s">
        <v>247</v>
      </c>
    </row>
    <row r="76" spans="1:11">
      <c r="A76" s="31"/>
      <c r="B76" s="6" t="s">
        <v>138</v>
      </c>
      <c r="C76" s="10">
        <f t="shared" si="3"/>
        <v>35.750000029802322</v>
      </c>
      <c r="D76" s="10">
        <f t="shared" si="4"/>
        <v>346</v>
      </c>
      <c r="E76" s="82"/>
      <c r="F76" s="10">
        <v>35.750000029802322</v>
      </c>
      <c r="G76" s="10">
        <v>346</v>
      </c>
      <c r="H76" s="82" t="s">
        <v>247</v>
      </c>
      <c r="I76" s="10">
        <v>0</v>
      </c>
      <c r="J76" s="10">
        <v>0</v>
      </c>
      <c r="K76" s="82" t="s">
        <v>247</v>
      </c>
    </row>
    <row r="77" spans="1:11">
      <c r="A77" s="31"/>
      <c r="B77" s="6" t="s">
        <v>139</v>
      </c>
      <c r="C77" s="17">
        <f t="shared" si="3"/>
        <v>65367.028325489191</v>
      </c>
      <c r="D77" s="17">
        <f t="shared" si="4"/>
        <v>234549.63953191426</v>
      </c>
      <c r="E77" s="88"/>
      <c r="F77" s="17">
        <v>65367.028325489191</v>
      </c>
      <c r="G77" s="17">
        <v>234549.63953191426</v>
      </c>
      <c r="H77" s="88" t="s">
        <v>247</v>
      </c>
      <c r="I77" s="17">
        <v>0</v>
      </c>
      <c r="J77" s="17">
        <v>0</v>
      </c>
      <c r="K77" s="88" t="s">
        <v>247</v>
      </c>
    </row>
    <row r="78" spans="1:11">
      <c r="A78" s="31">
        <v>1.3</v>
      </c>
      <c r="B78" s="6" t="s">
        <v>224</v>
      </c>
      <c r="C78" s="15"/>
      <c r="D78" s="15"/>
      <c r="E78" s="84"/>
      <c r="F78" s="15" t="s">
        <v>247</v>
      </c>
      <c r="G78" s="15" t="s">
        <v>247</v>
      </c>
      <c r="H78" s="84" t="s">
        <v>247</v>
      </c>
      <c r="I78" s="15" t="s">
        <v>247</v>
      </c>
      <c r="J78" s="15" t="s">
        <v>247</v>
      </c>
      <c r="K78" s="84" t="s">
        <v>247</v>
      </c>
    </row>
    <row r="79" spans="1:11">
      <c r="A79" s="31"/>
      <c r="B79" s="6" t="s">
        <v>99</v>
      </c>
      <c r="C79" s="10">
        <f t="shared" si="3"/>
        <v>859.25000044703506</v>
      </c>
      <c r="D79" s="10">
        <f t="shared" si="4"/>
        <v>10337.051880371091</v>
      </c>
      <c r="E79" s="82"/>
      <c r="F79" s="10">
        <v>859.25000044703506</v>
      </c>
      <c r="G79" s="10">
        <v>10337.051880371091</v>
      </c>
      <c r="H79" s="82" t="s">
        <v>247</v>
      </c>
      <c r="I79" s="10">
        <v>0</v>
      </c>
      <c r="J79" s="10">
        <v>0</v>
      </c>
      <c r="K79" s="82" t="s">
        <v>247</v>
      </c>
    </row>
    <row r="80" spans="1:11">
      <c r="A80" s="31"/>
      <c r="B80" s="6" t="s">
        <v>100</v>
      </c>
      <c r="C80" s="10">
        <f t="shared" si="3"/>
        <v>1377.7500004321341</v>
      </c>
      <c r="D80" s="10">
        <f t="shared" si="4"/>
        <v>11194.756122314449</v>
      </c>
      <c r="E80" s="82"/>
      <c r="F80" s="10">
        <v>1377.7500004321341</v>
      </c>
      <c r="G80" s="10">
        <v>11194.756122314449</v>
      </c>
      <c r="H80" s="82" t="s">
        <v>247</v>
      </c>
      <c r="I80" s="10">
        <v>0</v>
      </c>
      <c r="J80" s="10">
        <v>0</v>
      </c>
      <c r="K80" s="82" t="s">
        <v>247</v>
      </c>
    </row>
    <row r="81" spans="1:11">
      <c r="A81" s="31"/>
      <c r="B81" s="6" t="s">
        <v>137</v>
      </c>
      <c r="C81" s="10">
        <f t="shared" si="3"/>
        <v>183.75</v>
      </c>
      <c r="D81" s="10">
        <f t="shared" si="4"/>
        <v>1286.2</v>
      </c>
      <c r="E81" s="82"/>
      <c r="F81" s="10">
        <v>183.75</v>
      </c>
      <c r="G81" s="10">
        <v>1286.2</v>
      </c>
      <c r="H81" s="82" t="s">
        <v>247</v>
      </c>
      <c r="I81" s="10">
        <v>0</v>
      </c>
      <c r="J81" s="10">
        <v>0</v>
      </c>
      <c r="K81" s="82" t="s">
        <v>247</v>
      </c>
    </row>
    <row r="82" spans="1:11">
      <c r="A82" s="31"/>
      <c r="B82" s="6" t="s">
        <v>138</v>
      </c>
      <c r="C82" s="10">
        <f t="shared" si="3"/>
        <v>20.75</v>
      </c>
      <c r="D82" s="10">
        <f t="shared" si="4"/>
        <v>225.58875976562501</v>
      </c>
      <c r="E82" s="82"/>
      <c r="F82" s="10">
        <v>20.75</v>
      </c>
      <c r="G82" s="10">
        <v>225.58875976562501</v>
      </c>
      <c r="H82" s="82" t="s">
        <v>247</v>
      </c>
      <c r="I82" s="10">
        <v>0</v>
      </c>
      <c r="J82" s="10">
        <v>0</v>
      </c>
      <c r="K82" s="82" t="s">
        <v>247</v>
      </c>
    </row>
    <row r="83" spans="1:11">
      <c r="A83" s="31"/>
      <c r="B83" s="6" t="s">
        <v>139</v>
      </c>
      <c r="C83" s="17">
        <f t="shared" si="3"/>
        <v>2441.5000008791694</v>
      </c>
      <c r="D83" s="17">
        <f t="shared" si="4"/>
        <v>23043.596762451165</v>
      </c>
      <c r="E83" s="88"/>
      <c r="F83" s="17">
        <v>2441.5000008791694</v>
      </c>
      <c r="G83" s="17">
        <v>23043.596762451165</v>
      </c>
      <c r="H83" s="88" t="s">
        <v>247</v>
      </c>
      <c r="I83" s="17">
        <v>0</v>
      </c>
      <c r="J83" s="17">
        <v>0</v>
      </c>
      <c r="K83" s="88" t="s">
        <v>247</v>
      </c>
    </row>
    <row r="84" spans="1:11">
      <c r="A84" s="31">
        <v>1.4</v>
      </c>
      <c r="B84" s="6" t="s">
        <v>132</v>
      </c>
      <c r="C84" s="15"/>
      <c r="D84" s="15"/>
      <c r="E84" s="87"/>
      <c r="F84" s="15" t="s">
        <v>247</v>
      </c>
      <c r="G84" s="15" t="s">
        <v>247</v>
      </c>
      <c r="H84" s="87" t="s">
        <v>247</v>
      </c>
      <c r="I84" s="15" t="s">
        <v>247</v>
      </c>
      <c r="J84" s="15" t="s">
        <v>247</v>
      </c>
      <c r="K84" s="87" t="s">
        <v>247</v>
      </c>
    </row>
    <row r="85" spans="1:11">
      <c r="A85" s="31"/>
      <c r="B85" s="6" t="s">
        <v>99</v>
      </c>
      <c r="C85" s="10">
        <f t="shared" si="3"/>
        <v>0</v>
      </c>
      <c r="D85" s="10">
        <f t="shared" si="4"/>
        <v>0</v>
      </c>
      <c r="E85" s="82"/>
      <c r="F85" s="10">
        <v>0</v>
      </c>
      <c r="G85" s="10">
        <v>0</v>
      </c>
      <c r="H85" s="82" t="s">
        <v>247</v>
      </c>
      <c r="I85" s="10">
        <v>0</v>
      </c>
      <c r="J85" s="10">
        <v>0</v>
      </c>
      <c r="K85" s="82" t="s">
        <v>247</v>
      </c>
    </row>
    <row r="86" spans="1:11">
      <c r="A86" s="6"/>
      <c r="B86" s="6" t="s">
        <v>100</v>
      </c>
      <c r="C86" s="10">
        <f t="shared" si="3"/>
        <v>0</v>
      </c>
      <c r="D86" s="10">
        <f t="shared" si="4"/>
        <v>0</v>
      </c>
      <c r="E86" s="82"/>
      <c r="F86" s="10">
        <v>0</v>
      </c>
      <c r="G86" s="10">
        <v>0</v>
      </c>
      <c r="H86" s="82" t="s">
        <v>247</v>
      </c>
      <c r="I86" s="10">
        <v>0</v>
      </c>
      <c r="J86" s="10">
        <v>0</v>
      </c>
      <c r="K86" s="82" t="s">
        <v>247</v>
      </c>
    </row>
    <row r="87" spans="1:11">
      <c r="A87" s="6"/>
      <c r="B87" s="6" t="s">
        <v>137</v>
      </c>
      <c r="C87" s="10">
        <f t="shared" si="3"/>
        <v>2.24576736022233</v>
      </c>
      <c r="D87" s="10">
        <f t="shared" si="4"/>
        <v>3.8753025943843999</v>
      </c>
      <c r="E87" s="82"/>
      <c r="F87" s="10">
        <v>2.24576736022233</v>
      </c>
      <c r="G87" s="10">
        <v>3.8753025943843999</v>
      </c>
      <c r="H87" s="82" t="s">
        <v>247</v>
      </c>
      <c r="I87" s="10">
        <v>0</v>
      </c>
      <c r="J87" s="10">
        <v>0</v>
      </c>
      <c r="K87" s="82" t="s">
        <v>247</v>
      </c>
    </row>
    <row r="88" spans="1:11">
      <c r="A88" s="6"/>
      <c r="B88" s="6" t="s">
        <v>138</v>
      </c>
      <c r="C88" s="10">
        <f t="shared" si="3"/>
        <v>322284.7542326398</v>
      </c>
      <c r="D88" s="10">
        <f t="shared" si="4"/>
        <v>211037.37374486963</v>
      </c>
      <c r="E88" s="82"/>
      <c r="F88" s="10">
        <v>322284.7542326398</v>
      </c>
      <c r="G88" s="10">
        <v>211037.37374486963</v>
      </c>
      <c r="H88" s="82" t="s">
        <v>247</v>
      </c>
      <c r="I88" s="10">
        <v>0</v>
      </c>
      <c r="J88" s="10">
        <v>0</v>
      </c>
      <c r="K88" s="82" t="s">
        <v>247</v>
      </c>
    </row>
    <row r="89" spans="1:11">
      <c r="A89" s="6"/>
      <c r="B89" s="6" t="s">
        <v>139</v>
      </c>
      <c r="C89" s="17">
        <f t="shared" si="3"/>
        <v>322287</v>
      </c>
      <c r="D89" s="17">
        <f t="shared" si="4"/>
        <v>211041.24904746402</v>
      </c>
      <c r="E89" s="88"/>
      <c r="F89" s="17">
        <v>322287</v>
      </c>
      <c r="G89" s="17">
        <v>211041.24904746402</v>
      </c>
      <c r="H89" s="88" t="s">
        <v>247</v>
      </c>
      <c r="I89" s="17">
        <v>0</v>
      </c>
      <c r="J89" s="17">
        <v>0</v>
      </c>
      <c r="K89" s="88" t="s">
        <v>247</v>
      </c>
    </row>
    <row r="90" spans="1:11">
      <c r="A90" s="6"/>
      <c r="B90" s="6" t="s">
        <v>133</v>
      </c>
      <c r="C90" s="17">
        <f t="shared" si="3"/>
        <v>1475892.0515993205</v>
      </c>
      <c r="D90" s="17">
        <f t="shared" si="4"/>
        <v>2329860.2317282418</v>
      </c>
      <c r="E90" s="88"/>
      <c r="F90" s="17">
        <v>1475892.0515993205</v>
      </c>
      <c r="G90" s="17">
        <v>2329860.2317282418</v>
      </c>
      <c r="H90" s="88" t="s">
        <v>247</v>
      </c>
      <c r="I90" s="17">
        <v>0</v>
      </c>
      <c r="J90" s="17">
        <v>0</v>
      </c>
      <c r="K90" s="88" t="s">
        <v>247</v>
      </c>
    </row>
    <row r="91" spans="1:11">
      <c r="A91" s="6"/>
      <c r="B91" s="6"/>
      <c r="C91" s="18"/>
      <c r="D91" s="18"/>
      <c r="E91" s="88"/>
      <c r="F91" s="18" t="s">
        <v>247</v>
      </c>
      <c r="G91" s="18" t="s">
        <v>247</v>
      </c>
      <c r="H91" s="88" t="s">
        <v>247</v>
      </c>
      <c r="I91" s="18" t="s">
        <v>247</v>
      </c>
      <c r="J91" s="18" t="s">
        <v>247</v>
      </c>
      <c r="K91" s="88" t="s">
        <v>247</v>
      </c>
    </row>
    <row r="92" spans="1:11">
      <c r="A92" s="6" t="s">
        <v>109</v>
      </c>
      <c r="B92" s="5" t="s">
        <v>134</v>
      </c>
      <c r="C92" s="15"/>
      <c r="D92" s="15"/>
      <c r="E92" s="87"/>
      <c r="F92" s="15" t="s">
        <v>247</v>
      </c>
      <c r="G92" s="15" t="s">
        <v>247</v>
      </c>
      <c r="H92" s="87" t="s">
        <v>247</v>
      </c>
      <c r="I92" s="15" t="s">
        <v>247</v>
      </c>
      <c r="J92" s="15" t="s">
        <v>247</v>
      </c>
      <c r="K92" s="87" t="s">
        <v>247</v>
      </c>
    </row>
    <row r="93" spans="1:11">
      <c r="A93" s="6"/>
      <c r="B93" s="6" t="s">
        <v>99</v>
      </c>
      <c r="C93" s="10">
        <f t="shared" si="3"/>
        <v>148318.44122529885</v>
      </c>
      <c r="D93" s="10">
        <f t="shared" si="4"/>
        <v>1045653.6226678221</v>
      </c>
      <c r="E93" s="82"/>
      <c r="F93" s="10">
        <v>148281.44122529885</v>
      </c>
      <c r="G93" s="10">
        <v>1030630.1359378221</v>
      </c>
      <c r="H93" s="82" t="s">
        <v>247</v>
      </c>
      <c r="I93" s="10">
        <v>37</v>
      </c>
      <c r="J93" s="10">
        <v>15023.486730000001</v>
      </c>
      <c r="K93" s="82" t="s">
        <v>247</v>
      </c>
    </row>
    <row r="94" spans="1:11">
      <c r="A94" s="6"/>
      <c r="B94" s="6" t="s">
        <v>100</v>
      </c>
      <c r="C94" s="10">
        <f t="shared" si="3"/>
        <v>471869.52934011875</v>
      </c>
      <c r="D94" s="10">
        <f t="shared" si="4"/>
        <v>1633956.1797338142</v>
      </c>
      <c r="E94" s="82"/>
      <c r="F94" s="10">
        <v>471869.52934011875</v>
      </c>
      <c r="G94" s="10">
        <v>1633956.1797338142</v>
      </c>
      <c r="H94" s="82" t="s">
        <v>247</v>
      </c>
      <c r="I94" s="10">
        <v>0</v>
      </c>
      <c r="J94" s="10">
        <v>0</v>
      </c>
      <c r="K94" s="82" t="s">
        <v>247</v>
      </c>
    </row>
    <row r="95" spans="1:11">
      <c r="A95" s="6"/>
      <c r="B95" s="6" t="s">
        <v>137</v>
      </c>
      <c r="C95" s="10">
        <f t="shared" si="3"/>
        <v>279593.498680491</v>
      </c>
      <c r="D95" s="10">
        <f t="shared" si="4"/>
        <v>392282.05542739865</v>
      </c>
      <c r="E95" s="82"/>
      <c r="F95" s="10">
        <v>279593.498680491</v>
      </c>
      <c r="G95" s="10">
        <v>392282.05542739865</v>
      </c>
      <c r="H95" s="82" t="s">
        <v>247</v>
      </c>
      <c r="I95" s="10">
        <v>0</v>
      </c>
      <c r="J95" s="10">
        <v>0</v>
      </c>
      <c r="K95" s="82" t="s">
        <v>247</v>
      </c>
    </row>
    <row r="96" spans="1:11">
      <c r="A96" s="6"/>
      <c r="B96" s="6" t="s">
        <v>138</v>
      </c>
      <c r="C96" s="10">
        <f t="shared" si="3"/>
        <v>668402.97915941686</v>
      </c>
      <c r="D96" s="10">
        <f t="shared" si="4"/>
        <v>467711.51219050435</v>
      </c>
      <c r="E96" s="82"/>
      <c r="F96" s="10">
        <v>668402.97915941686</v>
      </c>
      <c r="G96" s="10">
        <v>467711.51219050435</v>
      </c>
      <c r="H96" s="82" t="s">
        <v>247</v>
      </c>
      <c r="I96" s="10">
        <v>0</v>
      </c>
      <c r="J96" s="10">
        <v>0</v>
      </c>
      <c r="K96" s="82" t="s">
        <v>247</v>
      </c>
    </row>
    <row r="97" spans="1:11">
      <c r="A97" s="6"/>
      <c r="B97" s="6" t="s">
        <v>139</v>
      </c>
      <c r="C97" s="17">
        <f>F97+I97</f>
        <v>1568184.4484053254</v>
      </c>
      <c r="D97" s="17">
        <f>G97+J97</f>
        <v>3539603.3700195393</v>
      </c>
      <c r="E97" s="88"/>
      <c r="F97" s="17">
        <v>1568147.4484053254</v>
      </c>
      <c r="G97" s="17">
        <v>3524579.8832895393</v>
      </c>
      <c r="H97" s="88" t="s">
        <v>247</v>
      </c>
      <c r="I97" s="17">
        <v>37</v>
      </c>
      <c r="J97" s="17">
        <v>15023.486730000001</v>
      </c>
      <c r="K97" s="88" t="s">
        <v>247</v>
      </c>
    </row>
    <row r="98" spans="1:11" ht="13.5" thickBot="1">
      <c r="A98" s="6" t="s">
        <v>110</v>
      </c>
      <c r="B98" s="6"/>
      <c r="C98" s="19">
        <f>F98+I98</f>
        <v>3044076.5000046459</v>
      </c>
      <c r="D98" s="19">
        <f>G98+J98</f>
        <v>5869463.601747781</v>
      </c>
      <c r="E98" s="88"/>
      <c r="F98" s="19">
        <v>3044039.5000046459</v>
      </c>
      <c r="G98" s="19">
        <v>5854440.115017781</v>
      </c>
      <c r="H98" s="88" t="s">
        <v>247</v>
      </c>
      <c r="I98" s="19">
        <v>37</v>
      </c>
      <c r="J98" s="19">
        <v>15023.486730000001</v>
      </c>
      <c r="K98" s="88" t="s">
        <v>247</v>
      </c>
    </row>
    <row r="99" spans="1:11" ht="13.5" thickTop="1">
      <c r="A99" s="29"/>
      <c r="B99" s="6"/>
      <c r="C99" s="2"/>
      <c r="D99" s="2"/>
      <c r="E99" s="51"/>
      <c r="F99" s="2"/>
      <c r="G99" s="2"/>
      <c r="H99" s="51"/>
      <c r="I99" s="2"/>
      <c r="J99" s="2"/>
      <c r="K99" s="51"/>
    </row>
    <row r="100" spans="1:11" ht="13.5" thickBot="1">
      <c r="A100" s="29"/>
      <c r="B100" s="29"/>
      <c r="C100" s="70"/>
      <c r="D100" s="70"/>
      <c r="E100" s="95"/>
      <c r="F100" s="70"/>
      <c r="G100" s="70"/>
      <c r="H100" s="95"/>
      <c r="I100" s="70"/>
      <c r="J100" s="70"/>
      <c r="K100" s="95"/>
    </row>
    <row r="101" spans="1:11">
      <c r="A101" s="27" t="s">
        <v>89</v>
      </c>
      <c r="B101" s="29"/>
      <c r="C101" s="152" t="s">
        <v>240</v>
      </c>
      <c r="D101" s="152">
        <v>0</v>
      </c>
      <c r="E101" s="153">
        <v>0</v>
      </c>
      <c r="F101" s="152" t="s">
        <v>238</v>
      </c>
      <c r="G101" s="152">
        <v>0</v>
      </c>
      <c r="H101" s="153">
        <v>0</v>
      </c>
      <c r="I101" s="152" t="s">
        <v>239</v>
      </c>
      <c r="J101" s="152">
        <v>0</v>
      </c>
      <c r="K101" s="153">
        <v>0</v>
      </c>
    </row>
    <row r="102" spans="1:11">
      <c r="A102" s="27" t="s">
        <v>244</v>
      </c>
      <c r="B102" s="5"/>
      <c r="C102" s="33" t="s">
        <v>90</v>
      </c>
      <c r="D102" s="33" t="s">
        <v>91</v>
      </c>
      <c r="E102" s="93" t="s">
        <v>92</v>
      </c>
      <c r="F102" s="33" t="s">
        <v>90</v>
      </c>
      <c r="G102" s="33" t="s">
        <v>91</v>
      </c>
      <c r="H102" s="93" t="s">
        <v>92</v>
      </c>
      <c r="I102" s="33" t="s">
        <v>90</v>
      </c>
      <c r="J102" s="33" t="s">
        <v>91</v>
      </c>
      <c r="K102" s="93" t="s">
        <v>92</v>
      </c>
    </row>
    <row r="103" spans="1:11">
      <c r="A103" s="32"/>
      <c r="B103" s="8"/>
      <c r="C103" s="33" t="s">
        <v>93</v>
      </c>
      <c r="D103" s="33" t="s">
        <v>94</v>
      </c>
      <c r="E103" s="96" t="s">
        <v>95</v>
      </c>
      <c r="F103" s="33" t="s">
        <v>93</v>
      </c>
      <c r="G103" s="33" t="s">
        <v>94</v>
      </c>
      <c r="H103" s="96" t="s">
        <v>95</v>
      </c>
      <c r="I103" s="33" t="s">
        <v>93</v>
      </c>
      <c r="J103" s="33" t="s">
        <v>94</v>
      </c>
      <c r="K103" s="96" t="s">
        <v>95</v>
      </c>
    </row>
    <row r="104" spans="1:11">
      <c r="A104" s="57"/>
      <c r="B104" s="6"/>
      <c r="C104" s="92"/>
      <c r="D104" s="3" t="s">
        <v>3</v>
      </c>
      <c r="E104" s="94" t="s">
        <v>3</v>
      </c>
      <c r="F104" s="92"/>
      <c r="G104" s="3" t="s">
        <v>3</v>
      </c>
      <c r="H104" s="94" t="s">
        <v>3</v>
      </c>
      <c r="I104" s="92"/>
      <c r="J104" s="3" t="s">
        <v>3</v>
      </c>
      <c r="K104" s="94" t="s">
        <v>3</v>
      </c>
    </row>
    <row r="105" spans="1:11">
      <c r="A105" s="29" t="s">
        <v>96</v>
      </c>
      <c r="B105" s="29" t="s">
        <v>97</v>
      </c>
      <c r="C105" s="9"/>
      <c r="D105" s="9"/>
      <c r="E105" s="81"/>
      <c r="F105" s="9"/>
      <c r="G105" s="9"/>
      <c r="H105" s="81"/>
      <c r="I105" s="9"/>
      <c r="J105" s="9"/>
      <c r="K105" s="81"/>
    </row>
    <row r="106" spans="1:11">
      <c r="A106" s="29" t="s">
        <v>5</v>
      </c>
      <c r="B106" s="6" t="s">
        <v>98</v>
      </c>
      <c r="C106" s="9"/>
      <c r="D106" s="9"/>
      <c r="E106" s="81"/>
      <c r="F106" s="9"/>
      <c r="G106" s="9"/>
      <c r="H106" s="81"/>
      <c r="I106" s="9"/>
      <c r="J106" s="9"/>
      <c r="K106" s="81"/>
    </row>
    <row r="107" spans="1:11">
      <c r="A107" s="30" t="s">
        <v>7</v>
      </c>
      <c r="B107" s="6" t="s">
        <v>219</v>
      </c>
      <c r="C107" s="9"/>
      <c r="D107" s="9"/>
      <c r="E107" s="81"/>
      <c r="F107" s="9"/>
      <c r="G107" s="9"/>
      <c r="H107" s="81"/>
      <c r="I107" s="9"/>
      <c r="J107" s="9"/>
      <c r="K107" s="81"/>
    </row>
    <row r="108" spans="1:11">
      <c r="A108" s="29"/>
      <c r="B108" s="6" t="s">
        <v>99</v>
      </c>
      <c r="C108" s="10">
        <f>F108+I108</f>
        <v>291175.95641994069</v>
      </c>
      <c r="D108" s="10">
        <f>G108+J108</f>
        <v>1443782.2158050011</v>
      </c>
      <c r="E108" s="82">
        <f>H108+K108</f>
        <v>1061605.4818434299</v>
      </c>
      <c r="F108" s="10">
        <v>291157.95641994069</v>
      </c>
      <c r="G108" s="10">
        <v>1443969.6233050011</v>
      </c>
      <c r="H108" s="82">
        <v>1061605.4818434299</v>
      </c>
      <c r="I108" s="10">
        <v>18</v>
      </c>
      <c r="J108" s="10">
        <v>-187.4075</v>
      </c>
      <c r="K108" s="82">
        <v>0</v>
      </c>
    </row>
    <row r="109" spans="1:11">
      <c r="A109" s="29"/>
      <c r="B109" s="6" t="s">
        <v>100</v>
      </c>
      <c r="C109" s="10">
        <f t="shared" ref="C109:C160" si="5">F109+I109</f>
        <v>1450149.947753978</v>
      </c>
      <c r="D109" s="10">
        <f t="shared" ref="D109:D160" si="6">G109+J109</f>
        <v>3926053.1410453841</v>
      </c>
      <c r="E109" s="82">
        <f t="shared" ref="E109:E160" si="7">H109+K109</f>
        <v>781107.90789861232</v>
      </c>
      <c r="F109" s="10">
        <v>1450149.947753978</v>
      </c>
      <c r="G109" s="10">
        <v>3926053.1410453841</v>
      </c>
      <c r="H109" s="82">
        <v>781107.90789861232</v>
      </c>
      <c r="I109" s="10">
        <v>0</v>
      </c>
      <c r="J109" s="10">
        <v>0</v>
      </c>
      <c r="K109" s="82">
        <v>0</v>
      </c>
    </row>
    <row r="110" spans="1:11">
      <c r="A110" s="29"/>
      <c r="B110" s="6" t="s">
        <v>137</v>
      </c>
      <c r="C110" s="10">
        <f t="shared" si="5"/>
        <v>774113.75749588315</v>
      </c>
      <c r="D110" s="10">
        <f t="shared" si="6"/>
        <v>1236866.1241635659</v>
      </c>
      <c r="E110" s="82">
        <f t="shared" si="7"/>
        <v>92097.670712134102</v>
      </c>
      <c r="F110" s="10">
        <v>774089.75749588315</v>
      </c>
      <c r="G110" s="10">
        <v>1236768.650223566</v>
      </c>
      <c r="H110" s="82">
        <v>92097.670712134102</v>
      </c>
      <c r="I110" s="10">
        <v>24</v>
      </c>
      <c r="J110" s="10">
        <v>97.473939999999999</v>
      </c>
      <c r="K110" s="82">
        <v>0</v>
      </c>
    </row>
    <row r="111" spans="1:11">
      <c r="A111" s="29"/>
      <c r="B111" s="6" t="s">
        <v>138</v>
      </c>
      <c r="C111" s="10">
        <f t="shared" si="5"/>
        <v>381094.70854539203</v>
      </c>
      <c r="D111" s="10">
        <f t="shared" si="6"/>
        <v>171105.40947553219</v>
      </c>
      <c r="E111" s="82">
        <f t="shared" si="7"/>
        <v>48753.447687578795</v>
      </c>
      <c r="F111" s="10">
        <v>381094.70854539203</v>
      </c>
      <c r="G111" s="10">
        <v>171105.40947553219</v>
      </c>
      <c r="H111" s="82">
        <v>48753.447687578795</v>
      </c>
      <c r="I111" s="10">
        <v>0</v>
      </c>
      <c r="J111" s="10">
        <v>0</v>
      </c>
      <c r="K111" s="82">
        <v>0</v>
      </c>
    </row>
    <row r="112" spans="1:11">
      <c r="A112" s="29"/>
      <c r="B112" s="6" t="s">
        <v>139</v>
      </c>
      <c r="C112" s="11">
        <f t="shared" si="5"/>
        <v>2896534.3702151938</v>
      </c>
      <c r="D112" s="11">
        <f t="shared" si="6"/>
        <v>6777806.8904894842</v>
      </c>
      <c r="E112" s="83">
        <f t="shared" si="7"/>
        <v>1983564.5081417551</v>
      </c>
      <c r="F112" s="11">
        <v>2896492.3702151938</v>
      </c>
      <c r="G112" s="11">
        <v>6777896.824049484</v>
      </c>
      <c r="H112" s="83">
        <v>1983564.5081417551</v>
      </c>
      <c r="I112" s="11">
        <v>42</v>
      </c>
      <c r="J112" s="11">
        <v>-89.93356</v>
      </c>
      <c r="K112" s="83">
        <v>0</v>
      </c>
    </row>
    <row r="113" spans="1:11">
      <c r="A113" s="30">
        <v>1.2</v>
      </c>
      <c r="B113" s="6" t="s">
        <v>220</v>
      </c>
      <c r="C113" s="9"/>
      <c r="D113" s="9"/>
      <c r="E113" s="81"/>
      <c r="F113" s="9" t="s">
        <v>247</v>
      </c>
      <c r="G113" s="9" t="s">
        <v>247</v>
      </c>
      <c r="H113" s="81" t="s">
        <v>247</v>
      </c>
      <c r="I113" s="9" t="s">
        <v>247</v>
      </c>
      <c r="J113" s="9" t="s">
        <v>247</v>
      </c>
      <c r="K113" s="81" t="s">
        <v>247</v>
      </c>
    </row>
    <row r="114" spans="1:11">
      <c r="A114" s="29"/>
      <c r="B114" s="6" t="s">
        <v>99</v>
      </c>
      <c r="C114" s="10">
        <f t="shared" si="5"/>
        <v>29687.961488077599</v>
      </c>
      <c r="D114" s="10">
        <f t="shared" si="6"/>
        <v>498383.91316222097</v>
      </c>
      <c r="E114" s="82">
        <f t="shared" si="7"/>
        <v>224934.12824618552</v>
      </c>
      <c r="F114" s="10">
        <v>29658.961488077599</v>
      </c>
      <c r="G114" s="10">
        <v>493985.03739325964</v>
      </c>
      <c r="H114" s="82">
        <v>224918.87370514686</v>
      </c>
      <c r="I114" s="10">
        <v>29</v>
      </c>
      <c r="J114" s="10">
        <v>4398.8757689613503</v>
      </c>
      <c r="K114" s="82">
        <v>15.254541038646099</v>
      </c>
    </row>
    <row r="115" spans="1:11">
      <c r="A115" s="29"/>
      <c r="B115" s="6" t="s">
        <v>100</v>
      </c>
      <c r="C115" s="10">
        <f t="shared" si="5"/>
        <v>443066.76297932706</v>
      </c>
      <c r="D115" s="10">
        <f t="shared" si="6"/>
        <v>1832195.3109215766</v>
      </c>
      <c r="E115" s="82">
        <f t="shared" si="7"/>
        <v>211137.54132259445</v>
      </c>
      <c r="F115" s="10">
        <v>443066.76297932706</v>
      </c>
      <c r="G115" s="10">
        <v>1832195.3109215766</v>
      </c>
      <c r="H115" s="82">
        <v>211137.54132259445</v>
      </c>
      <c r="I115" s="10">
        <v>0</v>
      </c>
      <c r="J115" s="10">
        <v>0</v>
      </c>
      <c r="K115" s="82">
        <v>0</v>
      </c>
    </row>
    <row r="116" spans="1:11">
      <c r="A116" s="29"/>
      <c r="B116" s="6" t="s">
        <v>137</v>
      </c>
      <c r="C116" s="10">
        <f t="shared" si="5"/>
        <v>25561.543571859213</v>
      </c>
      <c r="D116" s="10">
        <f t="shared" si="6"/>
        <v>121999.86384573244</v>
      </c>
      <c r="E116" s="82">
        <f t="shared" si="7"/>
        <v>30224.749255533447</v>
      </c>
      <c r="F116" s="10">
        <v>25561.543571859213</v>
      </c>
      <c r="G116" s="10">
        <v>120281.48231573244</v>
      </c>
      <c r="H116" s="82">
        <v>30224.749255533447</v>
      </c>
      <c r="I116" s="10">
        <v>0</v>
      </c>
      <c r="J116" s="10">
        <v>1718.3815300000001</v>
      </c>
      <c r="K116" s="82">
        <v>0</v>
      </c>
    </row>
    <row r="117" spans="1:11">
      <c r="A117" s="29"/>
      <c r="B117" s="6" t="s">
        <v>138</v>
      </c>
      <c r="C117" s="10">
        <f t="shared" si="5"/>
        <v>505.5535579174757</v>
      </c>
      <c r="D117" s="10">
        <f t="shared" si="6"/>
        <v>6777.5233869628901</v>
      </c>
      <c r="E117" s="82">
        <f t="shared" si="7"/>
        <v>22166.635051230329</v>
      </c>
      <c r="F117" s="10">
        <v>505.5535579174757</v>
      </c>
      <c r="G117" s="10">
        <v>6777.5233869628901</v>
      </c>
      <c r="H117" s="82">
        <v>22166.635051230329</v>
      </c>
      <c r="I117" s="10">
        <v>0</v>
      </c>
      <c r="J117" s="10">
        <v>0</v>
      </c>
      <c r="K117" s="82">
        <v>0</v>
      </c>
    </row>
    <row r="118" spans="1:11">
      <c r="A118" s="29"/>
      <c r="B118" s="6" t="s">
        <v>139</v>
      </c>
      <c r="C118" s="11">
        <f t="shared" si="5"/>
        <v>498821.82159718132</v>
      </c>
      <c r="D118" s="11">
        <f t="shared" si="6"/>
        <v>2459356.6113164928</v>
      </c>
      <c r="E118" s="83">
        <f t="shared" si="7"/>
        <v>488463.05387554376</v>
      </c>
      <c r="F118" s="11">
        <v>498792.82159718132</v>
      </c>
      <c r="G118" s="11">
        <v>2453239.3540175315</v>
      </c>
      <c r="H118" s="83">
        <v>488447.79933450511</v>
      </c>
      <c r="I118" s="11">
        <v>29</v>
      </c>
      <c r="J118" s="11">
        <v>6117.2572989613509</v>
      </c>
      <c r="K118" s="83">
        <v>15.254541038646099</v>
      </c>
    </row>
    <row r="119" spans="1:11">
      <c r="A119" s="30">
        <v>1.3</v>
      </c>
      <c r="B119" s="6" t="s">
        <v>101</v>
      </c>
      <c r="C119" s="12"/>
      <c r="D119" s="12"/>
      <c r="E119" s="84"/>
      <c r="F119" s="12" t="s">
        <v>247</v>
      </c>
      <c r="G119" s="12" t="s">
        <v>247</v>
      </c>
      <c r="H119" s="84" t="s">
        <v>247</v>
      </c>
      <c r="I119" s="12" t="s">
        <v>247</v>
      </c>
      <c r="J119" s="12" t="s">
        <v>247</v>
      </c>
      <c r="K119" s="84" t="s">
        <v>247</v>
      </c>
    </row>
    <row r="120" spans="1:11">
      <c r="A120" s="29"/>
      <c r="B120" s="6" t="s">
        <v>99</v>
      </c>
      <c r="C120" s="10">
        <f t="shared" si="5"/>
        <v>22124.121360173354</v>
      </c>
      <c r="D120" s="10">
        <f t="shared" si="6"/>
        <v>430027.12073310872</v>
      </c>
      <c r="E120" s="82">
        <f t="shared" si="7"/>
        <v>420645.02267749381</v>
      </c>
      <c r="F120" s="10">
        <v>21251.121360173354</v>
      </c>
      <c r="G120" s="10">
        <v>329900.44784743071</v>
      </c>
      <c r="H120" s="82">
        <v>419792.64124317397</v>
      </c>
      <c r="I120" s="10">
        <v>873</v>
      </c>
      <c r="J120" s="10">
        <v>100126.672885678</v>
      </c>
      <c r="K120" s="82">
        <v>852.38143431982803</v>
      </c>
    </row>
    <row r="121" spans="1:11">
      <c r="A121" s="29"/>
      <c r="B121" s="6" t="s">
        <v>100</v>
      </c>
      <c r="C121" s="10">
        <f t="shared" si="5"/>
        <v>77549.878540832055</v>
      </c>
      <c r="D121" s="10">
        <f t="shared" si="6"/>
        <v>679579.80481297744</v>
      </c>
      <c r="E121" s="82">
        <f t="shared" si="7"/>
        <v>462703.88852156402</v>
      </c>
      <c r="F121" s="10">
        <v>77549.878540832055</v>
      </c>
      <c r="G121" s="10">
        <v>679579.80481297744</v>
      </c>
      <c r="H121" s="82">
        <v>462703.88852156402</v>
      </c>
      <c r="I121" s="10">
        <v>0</v>
      </c>
      <c r="J121" s="10">
        <v>0</v>
      </c>
      <c r="K121" s="82">
        <v>0</v>
      </c>
    </row>
    <row r="122" spans="1:11">
      <c r="A122" s="29"/>
      <c r="B122" s="6" t="s">
        <v>137</v>
      </c>
      <c r="C122" s="10">
        <f t="shared" si="5"/>
        <v>2731</v>
      </c>
      <c r="D122" s="10">
        <f t="shared" si="6"/>
        <v>32214.183803037289</v>
      </c>
      <c r="E122" s="82">
        <f t="shared" si="7"/>
        <v>18738.647945677731</v>
      </c>
      <c r="F122" s="10">
        <v>2700</v>
      </c>
      <c r="G122" s="10">
        <v>27980.13374975586</v>
      </c>
      <c r="H122" s="82">
        <v>18734.519638959158</v>
      </c>
      <c r="I122" s="10">
        <v>31</v>
      </c>
      <c r="J122" s="10">
        <v>4234.0500532814303</v>
      </c>
      <c r="K122" s="82">
        <v>4.1283067185725999</v>
      </c>
    </row>
    <row r="123" spans="1:11">
      <c r="A123" s="29"/>
      <c r="B123" s="6" t="s">
        <v>138</v>
      </c>
      <c r="C123" s="10">
        <f t="shared" si="5"/>
        <v>329.00000030323099</v>
      </c>
      <c r="D123" s="10">
        <f t="shared" si="6"/>
        <v>5924.9531395819104</v>
      </c>
      <c r="E123" s="82">
        <f t="shared" si="7"/>
        <v>82193.924425167628</v>
      </c>
      <c r="F123" s="10">
        <v>329.00000030323099</v>
      </c>
      <c r="G123" s="10">
        <v>5924.9531395819104</v>
      </c>
      <c r="H123" s="82">
        <v>82193.924425167628</v>
      </c>
      <c r="I123" s="10">
        <v>0</v>
      </c>
      <c r="J123" s="10">
        <v>0</v>
      </c>
      <c r="K123" s="82">
        <v>0</v>
      </c>
    </row>
    <row r="124" spans="1:11">
      <c r="A124" s="29"/>
      <c r="B124" s="6" t="s">
        <v>139</v>
      </c>
      <c r="C124" s="11">
        <f t="shared" si="5"/>
        <v>102733.99990130865</v>
      </c>
      <c r="D124" s="11">
        <f t="shared" si="6"/>
        <v>1147746.0624887054</v>
      </c>
      <c r="E124" s="83">
        <f t="shared" si="7"/>
        <v>984281.48356990318</v>
      </c>
      <c r="F124" s="11">
        <v>101829.99990130865</v>
      </c>
      <c r="G124" s="11">
        <v>1043385.339549746</v>
      </c>
      <c r="H124" s="83">
        <v>983424.97382886475</v>
      </c>
      <c r="I124" s="11">
        <v>904</v>
      </c>
      <c r="J124" s="11">
        <v>104360.72293895943</v>
      </c>
      <c r="K124" s="83">
        <v>856.50974103840065</v>
      </c>
    </row>
    <row r="125" spans="1:11">
      <c r="A125" s="30">
        <v>1.4</v>
      </c>
      <c r="B125" s="6" t="s">
        <v>128</v>
      </c>
      <c r="C125" s="12"/>
      <c r="D125" s="12"/>
      <c r="E125" s="84"/>
      <c r="F125" s="12" t="s">
        <v>247</v>
      </c>
      <c r="G125" s="12" t="s">
        <v>247</v>
      </c>
      <c r="H125" s="84" t="s">
        <v>247</v>
      </c>
      <c r="I125" s="12" t="s">
        <v>247</v>
      </c>
      <c r="J125" s="12" t="s">
        <v>247</v>
      </c>
      <c r="K125" s="84" t="s">
        <v>247</v>
      </c>
    </row>
    <row r="126" spans="1:11">
      <c r="A126" s="29"/>
      <c r="B126" s="6" t="s">
        <v>99</v>
      </c>
      <c r="C126" s="10">
        <f t="shared" si="5"/>
        <v>0</v>
      </c>
      <c r="D126" s="10">
        <f t="shared" si="6"/>
        <v>0</v>
      </c>
      <c r="E126" s="82">
        <f t="shared" si="7"/>
        <v>0</v>
      </c>
      <c r="F126" s="10">
        <v>0</v>
      </c>
      <c r="G126" s="10">
        <v>0</v>
      </c>
      <c r="H126" s="82">
        <v>0</v>
      </c>
      <c r="I126" s="10">
        <v>0</v>
      </c>
      <c r="J126" s="10">
        <v>0</v>
      </c>
      <c r="K126" s="82">
        <v>0</v>
      </c>
    </row>
    <row r="127" spans="1:11">
      <c r="A127" s="29"/>
      <c r="B127" s="6" t="s">
        <v>100</v>
      </c>
      <c r="C127" s="10">
        <f t="shared" si="5"/>
        <v>3</v>
      </c>
      <c r="D127" s="10">
        <f t="shared" si="6"/>
        <v>5.0803200000000004</v>
      </c>
      <c r="E127" s="82">
        <f t="shared" si="7"/>
        <v>-5.6843418860808005E-13</v>
      </c>
      <c r="F127" s="10">
        <v>3</v>
      </c>
      <c r="G127" s="10">
        <v>5.0803200000000004</v>
      </c>
      <c r="H127" s="82">
        <v>-5.6843418860808005E-13</v>
      </c>
      <c r="I127" s="10">
        <v>0</v>
      </c>
      <c r="J127" s="10">
        <v>0</v>
      </c>
      <c r="K127" s="82">
        <v>0</v>
      </c>
    </row>
    <row r="128" spans="1:11">
      <c r="A128" s="29"/>
      <c r="B128" s="6" t="s">
        <v>137</v>
      </c>
      <c r="C128" s="10">
        <f t="shared" si="5"/>
        <v>0</v>
      </c>
      <c r="D128" s="10">
        <f t="shared" si="6"/>
        <v>0</v>
      </c>
      <c r="E128" s="82">
        <f t="shared" si="7"/>
        <v>0</v>
      </c>
      <c r="F128" s="10">
        <v>0</v>
      </c>
      <c r="G128" s="10">
        <v>0</v>
      </c>
      <c r="H128" s="82">
        <v>0</v>
      </c>
      <c r="I128" s="10">
        <v>0</v>
      </c>
      <c r="J128" s="10">
        <v>0</v>
      </c>
      <c r="K128" s="82">
        <v>0</v>
      </c>
    </row>
    <row r="129" spans="1:11">
      <c r="A129" s="29"/>
      <c r="B129" s="6" t="s">
        <v>138</v>
      </c>
      <c r="C129" s="10">
        <f t="shared" si="5"/>
        <v>839618.87272727303</v>
      </c>
      <c r="D129" s="10">
        <f t="shared" si="6"/>
        <v>846398.92735027208</v>
      </c>
      <c r="E129" s="82">
        <f t="shared" si="7"/>
        <v>0</v>
      </c>
      <c r="F129" s="10">
        <v>839618.87272727303</v>
      </c>
      <c r="G129" s="10">
        <v>846398.92735027208</v>
      </c>
      <c r="H129" s="82">
        <v>0</v>
      </c>
      <c r="I129" s="10">
        <v>0</v>
      </c>
      <c r="J129" s="10">
        <v>0</v>
      </c>
      <c r="K129" s="82">
        <v>0</v>
      </c>
    </row>
    <row r="130" spans="1:11">
      <c r="A130" s="29"/>
      <c r="B130" s="6" t="s">
        <v>139</v>
      </c>
      <c r="C130" s="11">
        <f t="shared" si="5"/>
        <v>839621.87272727303</v>
      </c>
      <c r="D130" s="11">
        <f t="shared" si="6"/>
        <v>846404.00767027203</v>
      </c>
      <c r="E130" s="83">
        <f t="shared" si="7"/>
        <v>-5.6843418860808005E-13</v>
      </c>
      <c r="F130" s="11">
        <v>839621.87272727303</v>
      </c>
      <c r="G130" s="11">
        <v>846404.00767027203</v>
      </c>
      <c r="H130" s="83">
        <v>-5.6843418860808005E-13</v>
      </c>
      <c r="I130" s="11">
        <v>0</v>
      </c>
      <c r="J130" s="11">
        <v>0</v>
      </c>
      <c r="K130" s="83">
        <v>0</v>
      </c>
    </row>
    <row r="131" spans="1:11">
      <c r="A131" s="29"/>
      <c r="B131" s="6"/>
      <c r="C131" s="13"/>
      <c r="D131" s="13"/>
      <c r="E131" s="85"/>
      <c r="F131" s="13" t="s">
        <v>247</v>
      </c>
      <c r="G131" s="13" t="s">
        <v>247</v>
      </c>
      <c r="H131" s="85" t="s">
        <v>247</v>
      </c>
      <c r="I131" s="13" t="s">
        <v>247</v>
      </c>
      <c r="J131" s="13" t="s">
        <v>247</v>
      </c>
      <c r="K131" s="85" t="s">
        <v>247</v>
      </c>
    </row>
    <row r="132" spans="1:11" ht="13.5" thickBot="1">
      <c r="A132" s="29" t="s">
        <v>102</v>
      </c>
      <c r="B132" s="6"/>
      <c r="C132" s="14">
        <f t="shared" si="5"/>
        <v>4337712.0644409563</v>
      </c>
      <c r="D132" s="14">
        <f t="shared" si="6"/>
        <v>11231313.571964955</v>
      </c>
      <c r="E132" s="86">
        <f t="shared" si="7"/>
        <v>3456309.0455872021</v>
      </c>
      <c r="F132" s="14">
        <v>4336737.0644409563</v>
      </c>
      <c r="G132" s="14">
        <v>11120925.525287034</v>
      </c>
      <c r="H132" s="86">
        <v>3455437.281305125</v>
      </c>
      <c r="I132" s="14">
        <v>975</v>
      </c>
      <c r="J132" s="14">
        <v>110388.04667792078</v>
      </c>
      <c r="K132" s="86">
        <v>871.7642820770468</v>
      </c>
    </row>
    <row r="133" spans="1:11" ht="13.5" thickTop="1">
      <c r="A133" s="29"/>
      <c r="B133" s="6"/>
      <c r="C133" s="12"/>
      <c r="D133" s="12"/>
      <c r="E133" s="97"/>
      <c r="F133" s="12" t="s">
        <v>247</v>
      </c>
      <c r="G133" s="12" t="s">
        <v>247</v>
      </c>
      <c r="H133" s="97" t="s">
        <v>247</v>
      </c>
      <c r="I133" s="12" t="s">
        <v>247</v>
      </c>
      <c r="J133" s="12" t="s">
        <v>247</v>
      </c>
      <c r="K133" s="97" t="s">
        <v>247</v>
      </c>
    </row>
    <row r="134" spans="1:11">
      <c r="A134" s="29" t="s">
        <v>18</v>
      </c>
      <c r="B134" s="6" t="s">
        <v>103</v>
      </c>
      <c r="C134" s="12"/>
      <c r="D134" s="12"/>
      <c r="E134" s="84"/>
      <c r="F134" s="12" t="s">
        <v>247</v>
      </c>
      <c r="G134" s="12" t="s">
        <v>247</v>
      </c>
      <c r="H134" s="84" t="s">
        <v>247</v>
      </c>
      <c r="I134" s="12" t="s">
        <v>247</v>
      </c>
      <c r="J134" s="12" t="s">
        <v>247</v>
      </c>
      <c r="K134" s="84" t="s">
        <v>247</v>
      </c>
    </row>
    <row r="135" spans="1:11">
      <c r="A135" s="29">
        <v>2.1</v>
      </c>
      <c r="B135" s="6" t="s">
        <v>129</v>
      </c>
      <c r="C135" s="12"/>
      <c r="D135" s="12"/>
      <c r="E135" s="84"/>
      <c r="F135" s="12" t="s">
        <v>247</v>
      </c>
      <c r="G135" s="12" t="s">
        <v>247</v>
      </c>
      <c r="H135" s="84" t="s">
        <v>247</v>
      </c>
      <c r="I135" s="12" t="s">
        <v>247</v>
      </c>
      <c r="J135" s="12" t="s">
        <v>247</v>
      </c>
      <c r="K135" s="84" t="s">
        <v>247</v>
      </c>
    </row>
    <row r="136" spans="1:11">
      <c r="A136" s="29"/>
      <c r="B136" s="6" t="s">
        <v>99</v>
      </c>
      <c r="C136" s="10">
        <f t="shared" si="5"/>
        <v>14670.180015228401</v>
      </c>
      <c r="D136" s="10">
        <f t="shared" si="6"/>
        <v>17216548.287448771</v>
      </c>
      <c r="E136" s="82">
        <f t="shared" si="7"/>
        <v>813052.56567000004</v>
      </c>
      <c r="F136" s="10">
        <v>8824.2250489266007</v>
      </c>
      <c r="G136" s="10">
        <v>9919051.8011123613</v>
      </c>
      <c r="H136" s="82">
        <v>27163</v>
      </c>
      <c r="I136" s="10">
        <v>5845.9549663018006</v>
      </c>
      <c r="J136" s="10">
        <v>7297496.4863364091</v>
      </c>
      <c r="K136" s="82">
        <v>785889.56567000004</v>
      </c>
    </row>
    <row r="137" spans="1:11">
      <c r="A137" s="29"/>
      <c r="B137" s="6" t="s">
        <v>100</v>
      </c>
      <c r="C137" s="10">
        <f t="shared" si="5"/>
        <v>9667.7341438414096</v>
      </c>
      <c r="D137" s="10">
        <f t="shared" si="6"/>
        <v>10110515.828186065</v>
      </c>
      <c r="E137" s="82">
        <f t="shared" si="7"/>
        <v>46344</v>
      </c>
      <c r="F137" s="10">
        <v>9289.7341438414096</v>
      </c>
      <c r="G137" s="10">
        <v>8537003.828186065</v>
      </c>
      <c r="H137" s="82">
        <v>46344</v>
      </c>
      <c r="I137" s="10">
        <v>378</v>
      </c>
      <c r="J137" s="10">
        <v>1573512</v>
      </c>
      <c r="K137" s="82">
        <v>0</v>
      </c>
    </row>
    <row r="138" spans="1:11">
      <c r="A138" s="29"/>
      <c r="B138" s="6" t="s">
        <v>137</v>
      </c>
      <c r="C138" s="10">
        <f t="shared" si="5"/>
        <v>626.04503369820304</v>
      </c>
      <c r="D138" s="10">
        <f t="shared" si="6"/>
        <v>747908.80684707523</v>
      </c>
      <c r="E138" s="82">
        <f t="shared" si="7"/>
        <v>88752.979309999995</v>
      </c>
      <c r="F138" s="10">
        <v>90</v>
      </c>
      <c r="G138" s="10">
        <v>44904.587111400004</v>
      </c>
      <c r="H138" s="82">
        <v>392</v>
      </c>
      <c r="I138" s="10">
        <v>536.04503369820304</v>
      </c>
      <c r="J138" s="10">
        <v>703004.21973567526</v>
      </c>
      <c r="K138" s="82">
        <v>88360.979309999995</v>
      </c>
    </row>
    <row r="139" spans="1:11">
      <c r="A139" s="29"/>
      <c r="B139" s="6" t="s">
        <v>138</v>
      </c>
      <c r="C139" s="10">
        <f t="shared" si="5"/>
        <v>160</v>
      </c>
      <c r="D139" s="10">
        <f t="shared" si="6"/>
        <v>266328.96614769998</v>
      </c>
      <c r="E139" s="82">
        <f t="shared" si="7"/>
        <v>0</v>
      </c>
      <c r="F139" s="10">
        <v>160</v>
      </c>
      <c r="G139" s="10">
        <v>266328.96614769998</v>
      </c>
      <c r="H139" s="82">
        <v>0</v>
      </c>
      <c r="I139" s="10">
        <v>0</v>
      </c>
      <c r="J139" s="10">
        <v>0</v>
      </c>
      <c r="K139" s="82">
        <v>0</v>
      </c>
    </row>
    <row r="140" spans="1:11">
      <c r="A140" s="29"/>
      <c r="B140" s="6" t="s">
        <v>139</v>
      </c>
      <c r="C140" s="11">
        <f t="shared" si="5"/>
        <v>25123.959192768012</v>
      </c>
      <c r="D140" s="11">
        <f t="shared" si="6"/>
        <v>28341301.888629608</v>
      </c>
      <c r="E140" s="83">
        <f t="shared" si="7"/>
        <v>948149.54498000001</v>
      </c>
      <c r="F140" s="11">
        <v>18363.959192768009</v>
      </c>
      <c r="G140" s="11">
        <v>18767289.182557523</v>
      </c>
      <c r="H140" s="83">
        <v>73899</v>
      </c>
      <c r="I140" s="11">
        <v>6760.0000000000036</v>
      </c>
      <c r="J140" s="11">
        <v>9574012.7060720846</v>
      </c>
      <c r="K140" s="83">
        <v>874250.54498000001</v>
      </c>
    </row>
    <row r="141" spans="1:11">
      <c r="A141" s="29">
        <v>2.2000000000000002</v>
      </c>
      <c r="B141" s="6" t="s">
        <v>130</v>
      </c>
      <c r="C141" s="10"/>
      <c r="D141" s="10"/>
      <c r="E141" s="87"/>
      <c r="F141" s="10" t="s">
        <v>247</v>
      </c>
      <c r="G141" s="10" t="s">
        <v>247</v>
      </c>
      <c r="H141" s="87" t="s">
        <v>247</v>
      </c>
      <c r="I141" s="10" t="s">
        <v>247</v>
      </c>
      <c r="J141" s="10" t="s">
        <v>247</v>
      </c>
      <c r="K141" s="87" t="s">
        <v>247</v>
      </c>
    </row>
    <row r="142" spans="1:11">
      <c r="A142" s="29"/>
      <c r="B142" s="6" t="s">
        <v>99</v>
      </c>
      <c r="C142" s="10">
        <f t="shared" si="5"/>
        <v>2097.369085226519</v>
      </c>
      <c r="D142" s="10">
        <f t="shared" si="6"/>
        <v>1242534.1924435741</v>
      </c>
      <c r="E142" s="82">
        <f t="shared" si="7"/>
        <v>0</v>
      </c>
      <c r="F142" s="10">
        <v>2097.369085226519</v>
      </c>
      <c r="G142" s="10">
        <v>1242534.1924435741</v>
      </c>
      <c r="H142" s="82">
        <v>0</v>
      </c>
      <c r="I142" s="10">
        <v>0</v>
      </c>
      <c r="J142" s="10">
        <v>0</v>
      </c>
      <c r="K142" s="82">
        <v>0</v>
      </c>
    </row>
    <row r="143" spans="1:11">
      <c r="A143" s="29"/>
      <c r="B143" s="6" t="s">
        <v>100</v>
      </c>
      <c r="C143" s="10">
        <f t="shared" si="5"/>
        <v>2085.3920213232809</v>
      </c>
      <c r="D143" s="10">
        <f t="shared" si="6"/>
        <v>1490761.016553184</v>
      </c>
      <c r="E143" s="82">
        <f t="shared" si="7"/>
        <v>0</v>
      </c>
      <c r="F143" s="10">
        <v>2085.3920213232809</v>
      </c>
      <c r="G143" s="10">
        <v>1490761.016553184</v>
      </c>
      <c r="H143" s="82">
        <v>0</v>
      </c>
      <c r="I143" s="10">
        <v>0</v>
      </c>
      <c r="J143" s="10">
        <v>0</v>
      </c>
      <c r="K143" s="82">
        <v>0</v>
      </c>
    </row>
    <row r="144" spans="1:11">
      <c r="A144" s="29"/>
      <c r="B144" s="6" t="s">
        <v>137</v>
      </c>
      <c r="C144" s="10">
        <f t="shared" si="5"/>
        <v>38</v>
      </c>
      <c r="D144" s="10">
        <f t="shared" si="6"/>
        <v>19022.582890000001</v>
      </c>
      <c r="E144" s="82">
        <f t="shared" si="7"/>
        <v>0</v>
      </c>
      <c r="F144" s="10">
        <v>38</v>
      </c>
      <c r="G144" s="10">
        <v>19022.582890000001</v>
      </c>
      <c r="H144" s="82">
        <v>0</v>
      </c>
      <c r="I144" s="10">
        <v>0</v>
      </c>
      <c r="J144" s="10">
        <v>0</v>
      </c>
      <c r="K144" s="82">
        <v>0</v>
      </c>
    </row>
    <row r="145" spans="1:11">
      <c r="A145" s="29"/>
      <c r="B145" s="6" t="s">
        <v>138</v>
      </c>
      <c r="C145" s="10">
        <f t="shared" si="5"/>
        <v>359</v>
      </c>
      <c r="D145" s="10">
        <f t="shared" si="6"/>
        <v>198066.06526</v>
      </c>
      <c r="E145" s="82">
        <f t="shared" si="7"/>
        <v>0</v>
      </c>
      <c r="F145" s="10">
        <v>359</v>
      </c>
      <c r="G145" s="10">
        <v>198066.06526</v>
      </c>
      <c r="H145" s="82">
        <v>0</v>
      </c>
      <c r="I145" s="10">
        <v>0</v>
      </c>
      <c r="J145" s="10">
        <v>0</v>
      </c>
      <c r="K145" s="82">
        <v>0</v>
      </c>
    </row>
    <row r="146" spans="1:11">
      <c r="A146" s="29"/>
      <c r="B146" s="6" t="s">
        <v>139</v>
      </c>
      <c r="C146" s="11">
        <f t="shared" si="5"/>
        <v>4579.7611065498004</v>
      </c>
      <c r="D146" s="11">
        <f t="shared" si="6"/>
        <v>2950383.8571467581</v>
      </c>
      <c r="E146" s="83">
        <f t="shared" si="7"/>
        <v>0</v>
      </c>
      <c r="F146" s="11">
        <v>4579.7611065498004</v>
      </c>
      <c r="G146" s="11">
        <v>2950383.8571467581</v>
      </c>
      <c r="H146" s="83">
        <v>0</v>
      </c>
      <c r="I146" s="11">
        <v>0</v>
      </c>
      <c r="J146" s="11">
        <v>0</v>
      </c>
      <c r="K146" s="83">
        <v>0</v>
      </c>
    </row>
    <row r="147" spans="1:11">
      <c r="A147" s="29">
        <v>2.2999999999999998</v>
      </c>
      <c r="B147" s="6" t="s">
        <v>101</v>
      </c>
      <c r="C147" s="10"/>
      <c r="D147" s="10"/>
      <c r="E147" s="87"/>
      <c r="F147" s="10" t="s">
        <v>247</v>
      </c>
      <c r="G147" s="10" t="s">
        <v>247</v>
      </c>
      <c r="H147" s="87" t="s">
        <v>247</v>
      </c>
      <c r="I147" s="10" t="s">
        <v>247</v>
      </c>
      <c r="J147" s="10" t="s">
        <v>247</v>
      </c>
      <c r="K147" s="87" t="s">
        <v>247</v>
      </c>
    </row>
    <row r="148" spans="1:11">
      <c r="A148" s="29"/>
      <c r="B148" s="6" t="s">
        <v>99</v>
      </c>
      <c r="C148" s="10">
        <f t="shared" si="5"/>
        <v>6493.503738729949</v>
      </c>
      <c r="D148" s="10">
        <f t="shared" si="6"/>
        <v>3268996.4041854958</v>
      </c>
      <c r="E148" s="82">
        <f t="shared" si="7"/>
        <v>163351.6385</v>
      </c>
      <c r="F148" s="10">
        <v>5600.503738729949</v>
      </c>
      <c r="G148" s="10">
        <v>2425904.8042754978</v>
      </c>
      <c r="H148" s="82">
        <v>117152.22017</v>
      </c>
      <c r="I148" s="10">
        <v>893</v>
      </c>
      <c r="J148" s="10">
        <v>843091.59990999801</v>
      </c>
      <c r="K148" s="82">
        <v>46199.41833</v>
      </c>
    </row>
    <row r="149" spans="1:11">
      <c r="A149" s="29"/>
      <c r="B149" s="6" t="s">
        <v>100</v>
      </c>
      <c r="C149" s="10">
        <f t="shared" si="5"/>
        <v>8693.1916708027293</v>
      </c>
      <c r="D149" s="10">
        <f t="shared" si="6"/>
        <v>3195844.5609671418</v>
      </c>
      <c r="E149" s="82">
        <f t="shared" si="7"/>
        <v>186561.22878999999</v>
      </c>
      <c r="F149" s="10">
        <v>8693.1916708027293</v>
      </c>
      <c r="G149" s="10">
        <v>3195844.5609671418</v>
      </c>
      <c r="H149" s="82">
        <v>186561.22878999999</v>
      </c>
      <c r="I149" s="10">
        <v>0</v>
      </c>
      <c r="J149" s="10">
        <v>0</v>
      </c>
      <c r="K149" s="82">
        <v>0</v>
      </c>
    </row>
    <row r="150" spans="1:11">
      <c r="A150" s="29"/>
      <c r="B150" s="6" t="s">
        <v>137</v>
      </c>
      <c r="C150" s="10">
        <f t="shared" si="5"/>
        <v>159</v>
      </c>
      <c r="D150" s="10">
        <f t="shared" si="6"/>
        <v>99317.264176777288</v>
      </c>
      <c r="E150" s="82">
        <f t="shared" si="7"/>
        <v>4370.8621300000004</v>
      </c>
      <c r="F150" s="10">
        <v>121</v>
      </c>
      <c r="G150" s="10">
        <v>85154.827336777293</v>
      </c>
      <c r="H150" s="82">
        <v>-16</v>
      </c>
      <c r="I150" s="10">
        <v>38</v>
      </c>
      <c r="J150" s="10">
        <v>14162.43684</v>
      </c>
      <c r="K150" s="82">
        <v>4386.8621300000004</v>
      </c>
    </row>
    <row r="151" spans="1:11">
      <c r="A151" s="29"/>
      <c r="B151" s="6" t="s">
        <v>138</v>
      </c>
      <c r="C151" s="10">
        <f t="shared" si="5"/>
        <v>256</v>
      </c>
      <c r="D151" s="10">
        <f t="shared" si="6"/>
        <v>126767.2458753375</v>
      </c>
      <c r="E151" s="82">
        <f t="shared" si="7"/>
        <v>0</v>
      </c>
      <c r="F151" s="10">
        <v>256</v>
      </c>
      <c r="G151" s="10">
        <v>126767.2458753375</v>
      </c>
      <c r="H151" s="82">
        <v>0</v>
      </c>
      <c r="I151" s="10">
        <v>0</v>
      </c>
      <c r="J151" s="10">
        <v>0</v>
      </c>
      <c r="K151" s="82">
        <v>0</v>
      </c>
    </row>
    <row r="152" spans="1:11">
      <c r="A152" s="29"/>
      <c r="B152" s="6" t="s">
        <v>139</v>
      </c>
      <c r="C152" s="11">
        <f t="shared" si="5"/>
        <v>15601.695409532678</v>
      </c>
      <c r="D152" s="11">
        <f t="shared" si="6"/>
        <v>6690925.4752047518</v>
      </c>
      <c r="E152" s="83">
        <f t="shared" si="7"/>
        <v>354283.72941999999</v>
      </c>
      <c r="F152" s="11">
        <v>14670.695409532678</v>
      </c>
      <c r="G152" s="11">
        <v>5833671.4384547537</v>
      </c>
      <c r="H152" s="83">
        <v>303697.44896000001</v>
      </c>
      <c r="I152" s="11">
        <v>931</v>
      </c>
      <c r="J152" s="11">
        <v>857254.03674999799</v>
      </c>
      <c r="K152" s="83">
        <v>50586.280460000002</v>
      </c>
    </row>
    <row r="153" spans="1:11">
      <c r="A153" s="29">
        <v>2.4</v>
      </c>
      <c r="B153" s="6" t="s">
        <v>131</v>
      </c>
      <c r="C153" s="10"/>
      <c r="D153" s="10"/>
      <c r="E153" s="87"/>
      <c r="F153" s="10" t="s">
        <v>247</v>
      </c>
      <c r="G153" s="10" t="s">
        <v>247</v>
      </c>
      <c r="H153" s="87" t="s">
        <v>247</v>
      </c>
      <c r="I153" s="10" t="s">
        <v>247</v>
      </c>
      <c r="J153" s="10" t="s">
        <v>247</v>
      </c>
      <c r="K153" s="87" t="s">
        <v>247</v>
      </c>
    </row>
    <row r="154" spans="1:11">
      <c r="A154" s="29"/>
      <c r="B154" s="6" t="s">
        <v>99</v>
      </c>
      <c r="C154" s="10">
        <f t="shared" si="5"/>
        <v>16407.014562598626</v>
      </c>
      <c r="D154" s="10">
        <f t="shared" si="6"/>
        <v>17636707.939718779</v>
      </c>
      <c r="E154" s="82">
        <f t="shared" si="7"/>
        <v>236853.76441999999</v>
      </c>
      <c r="F154" s="10">
        <v>11979.016506833894</v>
      </c>
      <c r="G154" s="10">
        <v>15072982.9457539</v>
      </c>
      <c r="H154" s="82">
        <v>78329</v>
      </c>
      <c r="I154" s="10">
        <v>4427.9980557647332</v>
      </c>
      <c r="J154" s="10">
        <v>2563724.9939648802</v>
      </c>
      <c r="K154" s="82">
        <v>158524.76441999999</v>
      </c>
    </row>
    <row r="155" spans="1:11">
      <c r="A155" s="29"/>
      <c r="B155" s="6" t="s">
        <v>100</v>
      </c>
      <c r="C155" s="10">
        <f t="shared" si="5"/>
        <v>13539.932573300761</v>
      </c>
      <c r="D155" s="10">
        <f t="shared" si="6"/>
        <v>6897011.4622381562</v>
      </c>
      <c r="E155" s="82">
        <f t="shared" si="7"/>
        <v>75344</v>
      </c>
      <c r="F155" s="10">
        <v>13504.932573300761</v>
      </c>
      <c r="G155" s="10">
        <v>6849512.4622381562</v>
      </c>
      <c r="H155" s="82">
        <v>75344</v>
      </c>
      <c r="I155" s="10">
        <v>35</v>
      </c>
      <c r="J155" s="10">
        <v>47499</v>
      </c>
      <c r="K155" s="82">
        <v>0</v>
      </c>
    </row>
    <row r="156" spans="1:11">
      <c r="A156" s="29"/>
      <c r="B156" s="6" t="s">
        <v>137</v>
      </c>
      <c r="C156" s="10">
        <f t="shared" si="5"/>
        <v>1709.0019442352666</v>
      </c>
      <c r="D156" s="10">
        <f t="shared" si="6"/>
        <v>227101.94653562782</v>
      </c>
      <c r="E156" s="82">
        <f t="shared" si="7"/>
        <v>91117.649069999999</v>
      </c>
      <c r="F156" s="10">
        <v>88</v>
      </c>
      <c r="G156" s="10">
        <v>123826.8692805078</v>
      </c>
      <c r="H156" s="82">
        <v>16725.797070000001</v>
      </c>
      <c r="I156" s="10">
        <v>1621.0019442352666</v>
      </c>
      <c r="J156" s="10">
        <v>103275.07725512001</v>
      </c>
      <c r="K156" s="82">
        <v>74391.851999999999</v>
      </c>
    </row>
    <row r="157" spans="1:11">
      <c r="A157" s="29"/>
      <c r="B157" s="6" t="s">
        <v>138</v>
      </c>
      <c r="C157" s="10">
        <f t="shared" si="5"/>
        <v>11553.774663278113</v>
      </c>
      <c r="D157" s="10">
        <f t="shared" si="6"/>
        <v>236536.9138758613</v>
      </c>
      <c r="E157" s="82">
        <f t="shared" si="7"/>
        <v>0</v>
      </c>
      <c r="F157" s="10">
        <v>11553.774663278113</v>
      </c>
      <c r="G157" s="10">
        <v>236536.9138758613</v>
      </c>
      <c r="H157" s="82">
        <v>0</v>
      </c>
      <c r="I157" s="10">
        <v>0</v>
      </c>
      <c r="J157" s="10">
        <v>0</v>
      </c>
      <c r="K157" s="82">
        <v>0</v>
      </c>
    </row>
    <row r="158" spans="1:11">
      <c r="A158" s="29"/>
      <c r="B158" s="6" t="s">
        <v>139</v>
      </c>
      <c r="C158" s="11">
        <f t="shared" si="5"/>
        <v>43209.723743412767</v>
      </c>
      <c r="D158" s="11">
        <f t="shared" si="6"/>
        <v>24997358.262368429</v>
      </c>
      <c r="E158" s="83">
        <f t="shared" si="7"/>
        <v>403315.41348999995</v>
      </c>
      <c r="F158" s="11">
        <v>37125.723743412767</v>
      </c>
      <c r="G158" s="11">
        <v>22282859.19114843</v>
      </c>
      <c r="H158" s="83">
        <v>170398.79707</v>
      </c>
      <c r="I158" s="11">
        <v>6084</v>
      </c>
      <c r="J158" s="11">
        <v>2714499.0712200003</v>
      </c>
      <c r="K158" s="83">
        <v>232916.61641999998</v>
      </c>
    </row>
    <row r="159" spans="1:11">
      <c r="A159" s="29"/>
      <c r="B159" s="6"/>
      <c r="C159" s="10"/>
      <c r="D159" s="10"/>
      <c r="E159" s="87"/>
      <c r="F159" s="10" t="s">
        <v>247</v>
      </c>
      <c r="G159" s="10" t="s">
        <v>247</v>
      </c>
      <c r="H159" s="87" t="s">
        <v>247</v>
      </c>
      <c r="I159" s="10" t="s">
        <v>247</v>
      </c>
      <c r="J159" s="10" t="s">
        <v>247</v>
      </c>
      <c r="K159" s="87" t="s">
        <v>247</v>
      </c>
    </row>
    <row r="160" spans="1:11" ht="13.5" thickBot="1">
      <c r="A160" s="29" t="s">
        <v>104</v>
      </c>
      <c r="B160" s="6"/>
      <c r="C160" s="14">
        <f t="shared" si="5"/>
        <v>88515.139452263247</v>
      </c>
      <c r="D160" s="14">
        <f t="shared" si="6"/>
        <v>62979969.483349554</v>
      </c>
      <c r="E160" s="86">
        <f t="shared" si="7"/>
        <v>1705748.6878900002</v>
      </c>
      <c r="F160" s="14">
        <v>74740.139452263247</v>
      </c>
      <c r="G160" s="14">
        <v>49834203.66930747</v>
      </c>
      <c r="H160" s="86">
        <v>547995.24603000004</v>
      </c>
      <c r="I160" s="14">
        <v>13775.000000000004</v>
      </c>
      <c r="J160" s="14">
        <v>13145765.814042084</v>
      </c>
      <c r="K160" s="86">
        <v>1157753.4418600001</v>
      </c>
    </row>
    <row r="161" spans="1:11" ht="13.5" thickTop="1">
      <c r="A161" s="29"/>
      <c r="B161" s="6"/>
      <c r="C161" s="56"/>
      <c r="D161" s="56"/>
      <c r="E161" s="88"/>
      <c r="F161" s="56" t="s">
        <v>247</v>
      </c>
      <c r="G161" s="56" t="s">
        <v>247</v>
      </c>
      <c r="H161" s="88" t="s">
        <v>247</v>
      </c>
      <c r="I161" s="56" t="s">
        <v>247</v>
      </c>
      <c r="J161" s="56" t="s">
        <v>247</v>
      </c>
      <c r="K161" s="88" t="s">
        <v>247</v>
      </c>
    </row>
    <row r="162" spans="1:11" ht="13.5" thickBot="1">
      <c r="A162" s="29" t="s">
        <v>105</v>
      </c>
      <c r="B162" s="6"/>
      <c r="C162" s="16">
        <f t="shared" ref="C162:E162" si="8">F162+I162</f>
        <v>4426227.2038932201</v>
      </c>
      <c r="D162" s="16">
        <f t="shared" si="8"/>
        <v>74211283.055314511</v>
      </c>
      <c r="E162" s="89">
        <f t="shared" si="8"/>
        <v>5162057.7334772022</v>
      </c>
      <c r="F162" s="16">
        <v>4411477.2038932201</v>
      </c>
      <c r="G162" s="16">
        <v>60955129.194594502</v>
      </c>
      <c r="H162" s="89">
        <v>4003432.527335125</v>
      </c>
      <c r="I162" s="16">
        <v>14750.000000000004</v>
      </c>
      <c r="J162" s="16">
        <v>13256153.860720005</v>
      </c>
      <c r="K162" s="89">
        <v>1158625.2061420772</v>
      </c>
    </row>
    <row r="163" spans="1:11">
      <c r="A163" s="29"/>
      <c r="B163" s="6"/>
      <c r="C163" s="12"/>
      <c r="D163" s="12"/>
      <c r="E163" s="84"/>
      <c r="F163" s="12" t="s">
        <v>247</v>
      </c>
      <c r="G163" s="12" t="s">
        <v>247</v>
      </c>
      <c r="H163" s="84" t="s">
        <v>247</v>
      </c>
      <c r="I163" s="12" t="s">
        <v>247</v>
      </c>
      <c r="J163" s="12" t="s">
        <v>247</v>
      </c>
      <c r="K163" s="84" t="s">
        <v>247</v>
      </c>
    </row>
    <row r="164" spans="1:11">
      <c r="A164" s="29" t="s">
        <v>106</v>
      </c>
      <c r="B164" s="6" t="s">
        <v>107</v>
      </c>
      <c r="C164" s="12"/>
      <c r="D164" s="12"/>
      <c r="E164" s="84"/>
      <c r="F164" s="12" t="s">
        <v>247</v>
      </c>
      <c r="G164" s="12" t="s">
        <v>247</v>
      </c>
      <c r="H164" s="84" t="s">
        <v>247</v>
      </c>
      <c r="I164" s="12" t="s">
        <v>247</v>
      </c>
      <c r="J164" s="12" t="s">
        <v>247</v>
      </c>
      <c r="K164" s="84" t="s">
        <v>247</v>
      </c>
    </row>
    <row r="165" spans="1:11">
      <c r="A165" s="29" t="s">
        <v>5</v>
      </c>
      <c r="B165" s="6" t="s">
        <v>108</v>
      </c>
      <c r="C165" s="12"/>
      <c r="D165" s="12"/>
      <c r="E165" s="84"/>
      <c r="F165" s="12" t="s">
        <v>247</v>
      </c>
      <c r="G165" s="12" t="s">
        <v>247</v>
      </c>
      <c r="H165" s="84" t="s">
        <v>247</v>
      </c>
      <c r="I165" s="12" t="s">
        <v>247</v>
      </c>
      <c r="J165" s="12" t="s">
        <v>247</v>
      </c>
      <c r="K165" s="84" t="s">
        <v>247</v>
      </c>
    </row>
    <row r="166" spans="1:11">
      <c r="A166" s="31">
        <v>1.1000000000000001</v>
      </c>
      <c r="B166" s="6" t="s">
        <v>222</v>
      </c>
      <c r="C166" s="15"/>
      <c r="D166" s="15"/>
      <c r="E166" s="84"/>
      <c r="F166" s="15" t="s">
        <v>247</v>
      </c>
      <c r="G166" s="15" t="s">
        <v>247</v>
      </c>
      <c r="H166" s="84" t="s">
        <v>247</v>
      </c>
      <c r="I166" s="15" t="s">
        <v>247</v>
      </c>
      <c r="J166" s="15" t="s">
        <v>247</v>
      </c>
      <c r="K166" s="84" t="s">
        <v>247</v>
      </c>
    </row>
    <row r="167" spans="1:11">
      <c r="A167" s="31"/>
      <c r="B167" s="6" t="s">
        <v>99</v>
      </c>
      <c r="C167" s="10">
        <f>F167+I167</f>
        <v>44231.83297224604</v>
      </c>
      <c r="D167" s="10">
        <f>G167+J167</f>
        <v>222541.95769322762</v>
      </c>
      <c r="E167" s="82"/>
      <c r="F167" s="10">
        <v>44231.83297224604</v>
      </c>
      <c r="G167" s="10">
        <v>222541.95769322762</v>
      </c>
      <c r="H167" s="82" t="s">
        <v>247</v>
      </c>
      <c r="I167" s="10">
        <v>0</v>
      </c>
      <c r="J167" s="10">
        <v>0</v>
      </c>
      <c r="K167" s="82" t="s">
        <v>247</v>
      </c>
    </row>
    <row r="168" spans="1:11">
      <c r="A168" s="31"/>
      <c r="B168" s="6" t="s">
        <v>100</v>
      </c>
      <c r="C168" s="10">
        <f t="shared" ref="C168:C190" si="9">F168+I168</f>
        <v>396919.53219886834</v>
      </c>
      <c r="D168" s="10">
        <f t="shared" ref="D168:D190" si="10">G168+J168</f>
        <v>826431.98943227169</v>
      </c>
      <c r="E168" s="82"/>
      <c r="F168" s="10">
        <v>396919.53219886834</v>
      </c>
      <c r="G168" s="10">
        <v>826431.98943227169</v>
      </c>
      <c r="H168" s="82" t="s">
        <v>247</v>
      </c>
      <c r="I168" s="10">
        <v>0</v>
      </c>
      <c r="J168" s="10">
        <v>0</v>
      </c>
      <c r="K168" s="82" t="s">
        <v>247</v>
      </c>
    </row>
    <row r="169" spans="1:11">
      <c r="A169" s="31"/>
      <c r="B169" s="6" t="s">
        <v>137</v>
      </c>
      <c r="C169" s="10">
        <f t="shared" si="9"/>
        <v>429463.63393853011</v>
      </c>
      <c r="D169" s="10">
        <f t="shared" si="10"/>
        <v>586430.30927803961</v>
      </c>
      <c r="E169" s="82"/>
      <c r="F169" s="10">
        <v>429463.63393853011</v>
      </c>
      <c r="G169" s="10">
        <v>586430.30927803961</v>
      </c>
      <c r="H169" s="82" t="s">
        <v>247</v>
      </c>
      <c r="I169" s="10">
        <v>0</v>
      </c>
      <c r="J169" s="10">
        <v>0</v>
      </c>
      <c r="K169" s="82" t="s">
        <v>247</v>
      </c>
    </row>
    <row r="170" spans="1:11">
      <c r="A170" s="31"/>
      <c r="B170" s="6" t="s">
        <v>138</v>
      </c>
      <c r="C170" s="10">
        <f t="shared" si="9"/>
        <v>280039.47293344792</v>
      </c>
      <c r="D170" s="10">
        <f t="shared" si="10"/>
        <v>61756.185394760185</v>
      </c>
      <c r="E170" s="82"/>
      <c r="F170" s="10">
        <v>280039.47293344792</v>
      </c>
      <c r="G170" s="10">
        <v>61756.185394760185</v>
      </c>
      <c r="H170" s="82" t="s">
        <v>247</v>
      </c>
      <c r="I170" s="10">
        <v>0</v>
      </c>
      <c r="J170" s="10">
        <v>0</v>
      </c>
      <c r="K170" s="82" t="s">
        <v>247</v>
      </c>
    </row>
    <row r="171" spans="1:11">
      <c r="A171" s="31"/>
      <c r="B171" s="6" t="s">
        <v>139</v>
      </c>
      <c r="C171" s="17">
        <f t="shared" si="9"/>
        <v>1150654.4720430924</v>
      </c>
      <c r="D171" s="17">
        <f t="shared" si="10"/>
        <v>1697160.4417982991</v>
      </c>
      <c r="E171" s="88"/>
      <c r="F171" s="17">
        <v>1150654.4720430924</v>
      </c>
      <c r="G171" s="17">
        <v>1697160.4417982991</v>
      </c>
      <c r="H171" s="88" t="s">
        <v>247</v>
      </c>
      <c r="I171" s="17">
        <v>0</v>
      </c>
      <c r="J171" s="17">
        <v>0</v>
      </c>
      <c r="K171" s="88" t="s">
        <v>247</v>
      </c>
    </row>
    <row r="172" spans="1:11">
      <c r="A172" s="31">
        <v>1.2</v>
      </c>
      <c r="B172" s="6" t="s">
        <v>223</v>
      </c>
      <c r="C172" s="15"/>
      <c r="D172" s="15"/>
      <c r="E172" s="84"/>
      <c r="F172" s="15" t="s">
        <v>247</v>
      </c>
      <c r="G172" s="15" t="s">
        <v>247</v>
      </c>
      <c r="H172" s="84" t="s">
        <v>247</v>
      </c>
      <c r="I172" s="15" t="s">
        <v>247</v>
      </c>
      <c r="J172" s="15" t="s">
        <v>247</v>
      </c>
      <c r="K172" s="84" t="s">
        <v>247</v>
      </c>
    </row>
    <row r="173" spans="1:11">
      <c r="A173" s="31"/>
      <c r="B173" s="6" t="s">
        <v>99</v>
      </c>
      <c r="C173" s="10">
        <f t="shared" si="9"/>
        <v>4706.7225160093512</v>
      </c>
      <c r="D173" s="10">
        <f t="shared" si="10"/>
        <v>23172.763590542701</v>
      </c>
      <c r="E173" s="82"/>
      <c r="F173" s="10">
        <v>4701.7225160093512</v>
      </c>
      <c r="G173" s="10">
        <v>21252.7203005427</v>
      </c>
      <c r="H173" s="82" t="s">
        <v>247</v>
      </c>
      <c r="I173" s="10">
        <v>5</v>
      </c>
      <c r="J173" s="10">
        <v>1920.0432900000001</v>
      </c>
      <c r="K173" s="82" t="s">
        <v>247</v>
      </c>
    </row>
    <row r="174" spans="1:11">
      <c r="A174" s="31"/>
      <c r="B174" s="6" t="s">
        <v>100</v>
      </c>
      <c r="C174" s="10">
        <f t="shared" si="9"/>
        <v>57304.902330446319</v>
      </c>
      <c r="D174" s="10">
        <f t="shared" si="10"/>
        <v>174298.8222780005</v>
      </c>
      <c r="E174" s="82"/>
      <c r="F174" s="10">
        <v>57304.902330446319</v>
      </c>
      <c r="G174" s="10">
        <v>174298.8222780005</v>
      </c>
      <c r="H174" s="82" t="s">
        <v>247</v>
      </c>
      <c r="I174" s="10">
        <v>0</v>
      </c>
      <c r="J174" s="10">
        <v>0</v>
      </c>
      <c r="K174" s="82" t="s">
        <v>247</v>
      </c>
    </row>
    <row r="175" spans="1:11">
      <c r="A175" s="31"/>
      <c r="B175" s="6" t="s">
        <v>137</v>
      </c>
      <c r="C175" s="10">
        <f t="shared" si="9"/>
        <v>4592.879043155659</v>
      </c>
      <c r="D175" s="10">
        <f t="shared" si="10"/>
        <v>12233.519580663833</v>
      </c>
      <c r="E175" s="82"/>
      <c r="F175" s="10">
        <v>4592.879043155659</v>
      </c>
      <c r="G175" s="10">
        <v>12233.519580663833</v>
      </c>
      <c r="H175" s="82" t="s">
        <v>247</v>
      </c>
      <c r="I175" s="10">
        <v>0</v>
      </c>
      <c r="J175" s="10">
        <v>0</v>
      </c>
      <c r="K175" s="82" t="s">
        <v>247</v>
      </c>
    </row>
    <row r="176" spans="1:11">
      <c r="A176" s="31"/>
      <c r="B176" s="6" t="s">
        <v>138</v>
      </c>
      <c r="C176" s="10">
        <f t="shared" si="9"/>
        <v>44.750000058877049</v>
      </c>
      <c r="D176" s="10">
        <f t="shared" si="10"/>
        <v>628.98251965331997</v>
      </c>
      <c r="E176" s="82"/>
      <c r="F176" s="10">
        <v>44.750000058877049</v>
      </c>
      <c r="G176" s="10">
        <v>628.98251965331997</v>
      </c>
      <c r="H176" s="82" t="s">
        <v>247</v>
      </c>
      <c r="I176" s="10">
        <v>0</v>
      </c>
      <c r="J176" s="10">
        <v>0</v>
      </c>
      <c r="K176" s="82" t="s">
        <v>247</v>
      </c>
    </row>
    <row r="177" spans="1:11">
      <c r="A177" s="31"/>
      <c r="B177" s="6" t="s">
        <v>139</v>
      </c>
      <c r="C177" s="17">
        <f t="shared" si="9"/>
        <v>66649.253889670203</v>
      </c>
      <c r="D177" s="17">
        <f t="shared" si="10"/>
        <v>210334.08796886032</v>
      </c>
      <c r="E177" s="88"/>
      <c r="F177" s="17">
        <v>66644.253889670203</v>
      </c>
      <c r="G177" s="17">
        <v>208414.04467886031</v>
      </c>
      <c r="H177" s="88" t="s">
        <v>247</v>
      </c>
      <c r="I177" s="17">
        <v>5</v>
      </c>
      <c r="J177" s="17">
        <v>1920.0432900000001</v>
      </c>
      <c r="K177" s="88" t="s">
        <v>247</v>
      </c>
    </row>
    <row r="178" spans="1:11">
      <c r="A178" s="31">
        <v>1.3</v>
      </c>
      <c r="B178" s="6" t="s">
        <v>224</v>
      </c>
      <c r="C178" s="15"/>
      <c r="D178" s="15"/>
      <c r="E178" s="84"/>
      <c r="F178" s="15" t="s">
        <v>247</v>
      </c>
      <c r="G178" s="15" t="s">
        <v>247</v>
      </c>
      <c r="H178" s="84" t="s">
        <v>247</v>
      </c>
      <c r="I178" s="15" t="s">
        <v>247</v>
      </c>
      <c r="J178" s="15" t="s">
        <v>247</v>
      </c>
      <c r="K178" s="84" t="s">
        <v>247</v>
      </c>
    </row>
    <row r="179" spans="1:11">
      <c r="A179" s="31"/>
      <c r="B179" s="6" t="s">
        <v>99</v>
      </c>
      <c r="C179" s="10">
        <f t="shared" si="9"/>
        <v>769.50000042095803</v>
      </c>
      <c r="D179" s="10">
        <f t="shared" si="10"/>
        <v>9763.0474205932605</v>
      </c>
      <c r="E179" s="82"/>
      <c r="F179" s="10">
        <v>769.50000042095803</v>
      </c>
      <c r="G179" s="10">
        <v>9763.0474205932605</v>
      </c>
      <c r="H179" s="82" t="s">
        <v>247</v>
      </c>
      <c r="I179" s="10">
        <v>0</v>
      </c>
      <c r="J179" s="10">
        <v>0</v>
      </c>
      <c r="K179" s="82" t="s">
        <v>247</v>
      </c>
    </row>
    <row r="180" spans="1:11">
      <c r="A180" s="31"/>
      <c r="B180" s="6" t="s">
        <v>100</v>
      </c>
      <c r="C180" s="10">
        <f t="shared" si="9"/>
        <v>1363.5000001676381</v>
      </c>
      <c r="D180" s="10">
        <f t="shared" si="10"/>
        <v>10875.5131807251</v>
      </c>
      <c r="E180" s="82"/>
      <c r="F180" s="10">
        <v>1363.5000001676381</v>
      </c>
      <c r="G180" s="10">
        <v>10875.5131807251</v>
      </c>
      <c r="H180" s="82" t="s">
        <v>247</v>
      </c>
      <c r="I180" s="10">
        <v>0</v>
      </c>
      <c r="J180" s="10">
        <v>0</v>
      </c>
      <c r="K180" s="82" t="s">
        <v>247</v>
      </c>
    </row>
    <row r="181" spans="1:11">
      <c r="A181" s="31"/>
      <c r="B181" s="6" t="s">
        <v>137</v>
      </c>
      <c r="C181" s="10">
        <f t="shared" si="9"/>
        <v>206.50000000372529</v>
      </c>
      <c r="D181" s="10">
        <f t="shared" si="10"/>
        <v>1558.7970614624019</v>
      </c>
      <c r="E181" s="82"/>
      <c r="F181" s="10">
        <v>206.50000000372529</v>
      </c>
      <c r="G181" s="10">
        <v>1558.7970614624019</v>
      </c>
      <c r="H181" s="82" t="s">
        <v>247</v>
      </c>
      <c r="I181" s="10">
        <v>0</v>
      </c>
      <c r="J181" s="10">
        <v>0</v>
      </c>
      <c r="K181" s="82" t="s">
        <v>247</v>
      </c>
    </row>
    <row r="182" spans="1:11">
      <c r="A182" s="31"/>
      <c r="B182" s="6" t="s">
        <v>138</v>
      </c>
      <c r="C182" s="10">
        <f t="shared" si="9"/>
        <v>38.500000033527598</v>
      </c>
      <c r="D182" s="10">
        <f t="shared" si="10"/>
        <v>525.41430169677699</v>
      </c>
      <c r="E182" s="82"/>
      <c r="F182" s="10">
        <v>38.500000033527598</v>
      </c>
      <c r="G182" s="10">
        <v>525.41430169677699</v>
      </c>
      <c r="H182" s="82" t="s">
        <v>247</v>
      </c>
      <c r="I182" s="10">
        <v>0</v>
      </c>
      <c r="J182" s="10">
        <v>0</v>
      </c>
      <c r="K182" s="82" t="s">
        <v>247</v>
      </c>
    </row>
    <row r="183" spans="1:11">
      <c r="A183" s="31"/>
      <c r="B183" s="6" t="s">
        <v>139</v>
      </c>
      <c r="C183" s="17">
        <f t="shared" si="9"/>
        <v>2378.0000006258488</v>
      </c>
      <c r="D183" s="17">
        <f t="shared" si="10"/>
        <v>22722.771964477539</v>
      </c>
      <c r="E183" s="88"/>
      <c r="F183" s="17">
        <v>2378.0000006258488</v>
      </c>
      <c r="G183" s="17">
        <v>22722.771964477539</v>
      </c>
      <c r="H183" s="88" t="s">
        <v>247</v>
      </c>
      <c r="I183" s="17">
        <v>0</v>
      </c>
      <c r="J183" s="17">
        <v>0</v>
      </c>
      <c r="K183" s="88" t="s">
        <v>247</v>
      </c>
    </row>
    <row r="184" spans="1:11">
      <c r="A184" s="31">
        <v>1.4</v>
      </c>
      <c r="B184" s="6" t="s">
        <v>132</v>
      </c>
      <c r="C184" s="15"/>
      <c r="D184" s="15"/>
      <c r="E184" s="87"/>
      <c r="F184" s="15" t="s">
        <v>247</v>
      </c>
      <c r="G184" s="15" t="s">
        <v>247</v>
      </c>
      <c r="H184" s="87" t="s">
        <v>247</v>
      </c>
      <c r="I184" s="15" t="s">
        <v>247</v>
      </c>
      <c r="J184" s="15" t="s">
        <v>247</v>
      </c>
      <c r="K184" s="87" t="s">
        <v>247</v>
      </c>
    </row>
    <row r="185" spans="1:11">
      <c r="A185" s="31"/>
      <c r="B185" s="6" t="s">
        <v>99</v>
      </c>
      <c r="C185" s="10">
        <f t="shared" si="9"/>
        <v>0</v>
      </c>
      <c r="D185" s="10">
        <f t="shared" si="10"/>
        <v>0</v>
      </c>
      <c r="E185" s="82"/>
      <c r="F185" s="10">
        <v>0</v>
      </c>
      <c r="G185" s="10">
        <v>0</v>
      </c>
      <c r="H185" s="82" t="s">
        <v>247</v>
      </c>
      <c r="I185" s="10">
        <v>0</v>
      </c>
      <c r="J185" s="10">
        <v>0</v>
      </c>
      <c r="K185" s="82" t="s">
        <v>247</v>
      </c>
    </row>
    <row r="186" spans="1:11">
      <c r="A186" s="6"/>
      <c r="B186" s="6" t="s">
        <v>100</v>
      </c>
      <c r="C186" s="10">
        <f t="shared" si="9"/>
        <v>0</v>
      </c>
      <c r="D186" s="10">
        <f t="shared" si="10"/>
        <v>0</v>
      </c>
      <c r="E186" s="82"/>
      <c r="F186" s="10">
        <v>0</v>
      </c>
      <c r="G186" s="10">
        <v>0</v>
      </c>
      <c r="H186" s="82" t="s">
        <v>247</v>
      </c>
      <c r="I186" s="10">
        <v>0</v>
      </c>
      <c r="J186" s="10">
        <v>0</v>
      </c>
      <c r="K186" s="82" t="s">
        <v>247</v>
      </c>
    </row>
    <row r="187" spans="1:11">
      <c r="A187" s="6"/>
      <c r="B187" s="6" t="s">
        <v>137</v>
      </c>
      <c r="C187" s="10">
        <f t="shared" si="9"/>
        <v>3.2966047464072799</v>
      </c>
      <c r="D187" s="10">
        <f t="shared" si="10"/>
        <v>2.3661094421135802</v>
      </c>
      <c r="E187" s="82"/>
      <c r="F187" s="10">
        <v>3.2966047464072799</v>
      </c>
      <c r="G187" s="10">
        <v>2.3661094421135802</v>
      </c>
      <c r="H187" s="82" t="s">
        <v>247</v>
      </c>
      <c r="I187" s="10">
        <v>0</v>
      </c>
      <c r="J187" s="10">
        <v>0</v>
      </c>
      <c r="K187" s="82" t="s">
        <v>247</v>
      </c>
    </row>
    <row r="188" spans="1:11">
      <c r="A188" s="6"/>
      <c r="B188" s="6" t="s">
        <v>138</v>
      </c>
      <c r="C188" s="10">
        <f t="shared" si="9"/>
        <v>396233.70339525357</v>
      </c>
      <c r="D188" s="10">
        <f t="shared" si="10"/>
        <v>200868.85848759889</v>
      </c>
      <c r="E188" s="82"/>
      <c r="F188" s="10">
        <v>396233.70339525357</v>
      </c>
      <c r="G188" s="10">
        <v>200868.85848759889</v>
      </c>
      <c r="H188" s="82" t="s">
        <v>247</v>
      </c>
      <c r="I188" s="10">
        <v>0</v>
      </c>
      <c r="J188" s="10">
        <v>0</v>
      </c>
      <c r="K188" s="82" t="s">
        <v>247</v>
      </c>
    </row>
    <row r="189" spans="1:11">
      <c r="A189" s="6"/>
      <c r="B189" s="6" t="s">
        <v>139</v>
      </c>
      <c r="C189" s="17">
        <f t="shared" si="9"/>
        <v>396237</v>
      </c>
      <c r="D189" s="17">
        <f t="shared" si="10"/>
        <v>200871.224597041</v>
      </c>
      <c r="E189" s="88"/>
      <c r="F189" s="17">
        <v>396237</v>
      </c>
      <c r="G189" s="17">
        <v>200871.224597041</v>
      </c>
      <c r="H189" s="88" t="s">
        <v>247</v>
      </c>
      <c r="I189" s="17">
        <v>0</v>
      </c>
      <c r="J189" s="17">
        <v>0</v>
      </c>
      <c r="K189" s="88" t="s">
        <v>247</v>
      </c>
    </row>
    <row r="190" spans="1:11">
      <c r="A190" s="6"/>
      <c r="B190" s="6" t="s">
        <v>133</v>
      </c>
      <c r="C190" s="17">
        <f t="shared" si="9"/>
        <v>1615918.7259333883</v>
      </c>
      <c r="D190" s="17">
        <f t="shared" si="10"/>
        <v>2131088.5263286778</v>
      </c>
      <c r="E190" s="88"/>
      <c r="F190" s="17">
        <v>1615913.7259333883</v>
      </c>
      <c r="G190" s="17">
        <v>2129168.4830386778</v>
      </c>
      <c r="H190" s="88" t="s">
        <v>247</v>
      </c>
      <c r="I190" s="17">
        <v>5</v>
      </c>
      <c r="J190" s="17">
        <v>1920.0432900000001</v>
      </c>
      <c r="K190" s="88" t="s">
        <v>247</v>
      </c>
    </row>
    <row r="191" spans="1:11">
      <c r="A191" s="6"/>
      <c r="B191" s="6"/>
      <c r="C191" s="18"/>
      <c r="D191" s="18"/>
      <c r="E191" s="88"/>
      <c r="F191" s="18" t="s">
        <v>247</v>
      </c>
      <c r="G191" s="18" t="s">
        <v>247</v>
      </c>
      <c r="H191" s="88" t="s">
        <v>247</v>
      </c>
      <c r="I191" s="18" t="s">
        <v>247</v>
      </c>
      <c r="J191" s="18" t="s">
        <v>247</v>
      </c>
      <c r="K191" s="88" t="s">
        <v>247</v>
      </c>
    </row>
    <row r="192" spans="1:11">
      <c r="A192" s="6" t="s">
        <v>109</v>
      </c>
      <c r="B192" s="5" t="s">
        <v>134</v>
      </c>
      <c r="C192" s="15"/>
      <c r="D192" s="15"/>
      <c r="E192" s="87"/>
      <c r="F192" s="15" t="s">
        <v>247</v>
      </c>
      <c r="G192" s="15" t="s">
        <v>247</v>
      </c>
      <c r="H192" s="87" t="s">
        <v>247</v>
      </c>
      <c r="I192" s="15" t="s">
        <v>247</v>
      </c>
      <c r="J192" s="15" t="s">
        <v>247</v>
      </c>
      <c r="K192" s="87" t="s">
        <v>247</v>
      </c>
    </row>
    <row r="193" spans="1:11">
      <c r="A193" s="6"/>
      <c r="B193" s="6" t="s">
        <v>99</v>
      </c>
      <c r="C193" s="10">
        <f t="shared" ref="C193:C198" si="11">F193+I193</f>
        <v>132354.27069596999</v>
      </c>
      <c r="D193" s="10">
        <f t="shared" ref="D193:D198" si="12">G193+J193</f>
        <v>825744.27558886399</v>
      </c>
      <c r="E193" s="82"/>
      <c r="F193" s="10">
        <v>132328.27069596999</v>
      </c>
      <c r="G193" s="10">
        <v>805394.60656886396</v>
      </c>
      <c r="H193" s="82" t="s">
        <v>247</v>
      </c>
      <c r="I193" s="10">
        <v>26</v>
      </c>
      <c r="J193" s="10">
        <v>20349.669020000001</v>
      </c>
      <c r="K193" s="82" t="s">
        <v>247</v>
      </c>
    </row>
    <row r="194" spans="1:11">
      <c r="A194" s="6"/>
      <c r="B194" s="6" t="s">
        <v>100</v>
      </c>
      <c r="C194" s="10">
        <f t="shared" si="11"/>
        <v>438748.27375979401</v>
      </c>
      <c r="D194" s="10">
        <f t="shared" si="12"/>
        <v>1327410.1681676232</v>
      </c>
      <c r="E194" s="82"/>
      <c r="F194" s="10">
        <v>438748.27375979401</v>
      </c>
      <c r="G194" s="10">
        <v>1327410.1681676232</v>
      </c>
      <c r="H194" s="82" t="s">
        <v>247</v>
      </c>
      <c r="I194" s="10">
        <v>0</v>
      </c>
      <c r="J194" s="10">
        <v>0</v>
      </c>
      <c r="K194" s="82" t="s">
        <v>247</v>
      </c>
    </row>
    <row r="195" spans="1:11">
      <c r="A195" s="6"/>
      <c r="B195" s="6" t="s">
        <v>137</v>
      </c>
      <c r="C195" s="10">
        <f t="shared" si="11"/>
        <v>303966.6190686879</v>
      </c>
      <c r="D195" s="10">
        <f t="shared" si="12"/>
        <v>398656.32292852731</v>
      </c>
      <c r="E195" s="82"/>
      <c r="F195" s="10">
        <v>303966.6190686879</v>
      </c>
      <c r="G195" s="10">
        <v>398656.32292852731</v>
      </c>
      <c r="H195" s="82" t="s">
        <v>247</v>
      </c>
      <c r="I195" s="10">
        <v>0</v>
      </c>
      <c r="J195" s="10">
        <v>0</v>
      </c>
      <c r="K195" s="82" t="s">
        <v>247</v>
      </c>
    </row>
    <row r="196" spans="1:11">
      <c r="A196" s="6"/>
      <c r="B196" s="6" t="s">
        <v>138</v>
      </c>
      <c r="C196" s="10">
        <f t="shared" si="11"/>
        <v>785529.81124386331</v>
      </c>
      <c r="D196" s="10">
        <f t="shared" si="12"/>
        <v>449686.28264350712</v>
      </c>
      <c r="E196" s="82"/>
      <c r="F196" s="10">
        <v>785529.81124386331</v>
      </c>
      <c r="G196" s="10">
        <v>449686.28264350712</v>
      </c>
      <c r="H196" s="82" t="s">
        <v>247</v>
      </c>
      <c r="I196" s="10">
        <v>0</v>
      </c>
      <c r="J196" s="10">
        <v>0</v>
      </c>
      <c r="K196" s="82" t="s">
        <v>247</v>
      </c>
    </row>
    <row r="197" spans="1:11">
      <c r="A197" s="6"/>
      <c r="B197" s="6" t="s">
        <v>139</v>
      </c>
      <c r="C197" s="17">
        <f t="shared" si="11"/>
        <v>1660598.9747683152</v>
      </c>
      <c r="D197" s="17">
        <f t="shared" si="12"/>
        <v>3001497.0493285218</v>
      </c>
      <c r="E197" s="88"/>
      <c r="F197" s="17">
        <v>1660572.9747683152</v>
      </c>
      <c r="G197" s="17">
        <v>2981147.3803085219</v>
      </c>
      <c r="H197" s="88" t="s">
        <v>247</v>
      </c>
      <c r="I197" s="17">
        <v>26</v>
      </c>
      <c r="J197" s="17">
        <v>20349.669020000001</v>
      </c>
      <c r="K197" s="88" t="s">
        <v>247</v>
      </c>
    </row>
    <row r="198" spans="1:11" ht="13.5" thickBot="1">
      <c r="A198" s="6" t="s">
        <v>110</v>
      </c>
      <c r="B198" s="6"/>
      <c r="C198" s="19">
        <f t="shared" si="11"/>
        <v>3276517.7007017033</v>
      </c>
      <c r="D198" s="19">
        <f t="shared" si="12"/>
        <v>5132585.5756572001</v>
      </c>
      <c r="E198" s="88"/>
      <c r="F198" s="19">
        <v>3276486.7007017033</v>
      </c>
      <c r="G198" s="19">
        <v>5110315.8633471997</v>
      </c>
      <c r="H198" s="88" t="s">
        <v>247</v>
      </c>
      <c r="I198" s="19">
        <v>31</v>
      </c>
      <c r="J198" s="19">
        <v>22269.712310000003</v>
      </c>
      <c r="K198" s="88" t="s">
        <v>247</v>
      </c>
    </row>
    <row r="199" spans="1:11" ht="13.5" thickTop="1">
      <c r="C199" s="2"/>
      <c r="D199" s="2"/>
      <c r="E199" s="51"/>
      <c r="F199" s="2" t="s">
        <v>247</v>
      </c>
      <c r="G199" s="2" t="s">
        <v>247</v>
      </c>
      <c r="H199" s="51" t="s">
        <v>247</v>
      </c>
      <c r="I199" s="2" t="s">
        <v>247</v>
      </c>
      <c r="J199" s="2" t="s">
        <v>247</v>
      </c>
      <c r="K199" s="51" t="s">
        <v>247</v>
      </c>
    </row>
    <row r="200" spans="1:11" ht="13.5" thickBot="1">
      <c r="C200" s="70"/>
      <c r="D200" s="70"/>
      <c r="E200" s="95"/>
      <c r="F200" s="70" t="s">
        <v>247</v>
      </c>
      <c r="G200" s="70" t="s">
        <v>247</v>
      </c>
      <c r="H200" s="95" t="s">
        <v>247</v>
      </c>
      <c r="I200" s="70" t="s">
        <v>247</v>
      </c>
      <c r="J200" s="70" t="s">
        <v>247</v>
      </c>
      <c r="K200" s="95" t="s">
        <v>247</v>
      </c>
    </row>
  </sheetData>
  <mergeCells count="6">
    <mergeCell ref="C1:E1"/>
    <mergeCell ref="I1:K1"/>
    <mergeCell ref="C101:E101"/>
    <mergeCell ref="I101:K101"/>
    <mergeCell ref="F1:H1"/>
    <mergeCell ref="F101:H101"/>
  </mergeCells>
  <phoneticPr fontId="16" type="noConversion"/>
  <pageMargins left="0.75" right="0.75" top="1" bottom="1" header="0.5" footer="0.5"/>
  <pageSetup paperSize="9" scale="49" fitToHeight="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pageSetUpPr fitToPage="1"/>
  </sheetPr>
  <dimension ref="A1:G177"/>
  <sheetViews>
    <sheetView zoomScale="80" zoomScaleNormal="80" workbookViewId="0">
      <selection activeCell="E11" sqref="E11"/>
    </sheetView>
  </sheetViews>
  <sheetFormatPr defaultColWidth="8.85546875" defaultRowHeight="12.75"/>
  <cols>
    <col min="1" max="1" width="4.28515625" style="1" customWidth="1"/>
    <col min="2" max="2" width="4.42578125" style="1" customWidth="1"/>
    <col min="3" max="3" width="8.85546875" style="1" customWidth="1"/>
    <col min="4" max="4" width="42.5703125" style="1" customWidth="1"/>
    <col min="5" max="7" width="20.7109375" style="1" customWidth="1"/>
    <col min="8" max="16384" width="8.85546875" style="1"/>
  </cols>
  <sheetData>
    <row r="1" spans="1:7">
      <c r="A1" s="23" t="s">
        <v>233</v>
      </c>
      <c r="B1" s="7"/>
      <c r="C1" s="7"/>
      <c r="D1" s="7"/>
      <c r="E1" s="154" t="s">
        <v>113</v>
      </c>
      <c r="F1" s="155"/>
      <c r="G1" s="156"/>
    </row>
    <row r="2" spans="1:7">
      <c r="A2" s="108"/>
      <c r="B2" s="25"/>
      <c r="C2" s="25"/>
      <c r="D2" s="25"/>
      <c r="E2" s="109"/>
      <c r="F2" s="25"/>
      <c r="G2" s="107" t="s">
        <v>237</v>
      </c>
    </row>
    <row r="3" spans="1:7">
      <c r="A3" s="157" t="s">
        <v>141</v>
      </c>
      <c r="B3" s="157"/>
      <c r="C3" s="157"/>
      <c r="D3" s="158"/>
      <c r="E3" s="159" t="s">
        <v>245</v>
      </c>
      <c r="F3" s="160"/>
      <c r="G3" s="98" t="s">
        <v>241</v>
      </c>
    </row>
    <row r="4" spans="1:7">
      <c r="A4" s="157"/>
      <c r="B4" s="157"/>
      <c r="C4" s="157"/>
      <c r="D4" s="158"/>
      <c r="E4" s="38" t="s">
        <v>142</v>
      </c>
      <c r="F4" s="39" t="s">
        <v>143</v>
      </c>
      <c r="G4" s="99" t="s">
        <v>143</v>
      </c>
    </row>
    <row r="5" spans="1:7">
      <c r="A5" s="157"/>
      <c r="B5" s="157"/>
      <c r="C5" s="157"/>
      <c r="D5" s="158"/>
      <c r="E5" s="100" t="s">
        <v>144</v>
      </c>
      <c r="F5" s="101" t="s">
        <v>144</v>
      </c>
      <c r="G5" s="102" t="s">
        <v>144</v>
      </c>
    </row>
    <row r="6" spans="1:7" ht="13.5" thickBot="1">
      <c r="A6" s="157"/>
      <c r="B6" s="157"/>
      <c r="C6" s="157"/>
      <c r="D6" s="158"/>
      <c r="E6" s="103" t="s">
        <v>3</v>
      </c>
      <c r="F6" s="104" t="s">
        <v>3</v>
      </c>
      <c r="G6" s="105" t="s">
        <v>3</v>
      </c>
    </row>
    <row r="7" spans="1:7">
      <c r="A7" s="161" t="s">
        <v>140</v>
      </c>
      <c r="B7" s="162"/>
      <c r="C7" s="162"/>
      <c r="D7" s="162"/>
      <c r="E7" s="40"/>
      <c r="F7" s="41"/>
      <c r="G7" s="42"/>
    </row>
    <row r="8" spans="1:7">
      <c r="A8" s="163" t="s">
        <v>145</v>
      </c>
      <c r="B8" s="163"/>
      <c r="C8" s="163"/>
      <c r="D8" s="163"/>
      <c r="E8" s="43"/>
      <c r="F8" s="44"/>
      <c r="G8" s="45"/>
    </row>
    <row r="9" spans="1:7">
      <c r="A9" s="24"/>
      <c r="B9" s="164" t="s">
        <v>146</v>
      </c>
      <c r="C9" s="164"/>
      <c r="D9" s="164"/>
      <c r="E9" s="46">
        <v>40144.521148193897</v>
      </c>
      <c r="F9" s="46">
        <v>43527.053051250405</v>
      </c>
      <c r="G9" s="46">
        <v>39174.298344917202</v>
      </c>
    </row>
    <row r="10" spans="1:7">
      <c r="A10" s="24"/>
      <c r="B10" s="165" t="s">
        <v>147</v>
      </c>
      <c r="C10" s="165"/>
      <c r="D10" s="165"/>
      <c r="E10" s="46">
        <v>1447337.1581635666</v>
      </c>
      <c r="F10" s="46">
        <v>1490335.2331267393</v>
      </c>
      <c r="G10" s="46">
        <v>1245171.8687724785</v>
      </c>
    </row>
    <row r="11" spans="1:7">
      <c r="A11" s="24"/>
      <c r="B11" s="166" t="s">
        <v>148</v>
      </c>
      <c r="C11" s="166"/>
      <c r="D11" s="166"/>
      <c r="E11" s="46">
        <v>281927.33377946308</v>
      </c>
      <c r="F11" s="46">
        <v>282882.18391401705</v>
      </c>
      <c r="G11" s="46">
        <v>359391.51274976099</v>
      </c>
    </row>
    <row r="12" spans="1:7">
      <c r="A12" s="24"/>
      <c r="B12" s="166" t="s">
        <v>149</v>
      </c>
      <c r="C12" s="166"/>
      <c r="D12" s="166"/>
      <c r="E12" s="46">
        <v>707700.52243131434</v>
      </c>
      <c r="F12" s="46">
        <v>935572.62675197865</v>
      </c>
      <c r="G12" s="46">
        <v>1020615.0443716466</v>
      </c>
    </row>
    <row r="13" spans="1:7">
      <c r="A13" s="24"/>
      <c r="B13" s="166" t="s">
        <v>150</v>
      </c>
      <c r="C13" s="166"/>
      <c r="D13" s="166"/>
      <c r="E13" s="46">
        <v>4643537.1298957905</v>
      </c>
      <c r="F13" s="46">
        <v>5120074.6049494557</v>
      </c>
      <c r="G13" s="46">
        <v>4719411.2516335985</v>
      </c>
    </row>
    <row r="14" spans="1:7">
      <c r="A14" s="24"/>
      <c r="B14" s="166" t="s">
        <v>151</v>
      </c>
      <c r="C14" s="166"/>
      <c r="D14" s="166"/>
      <c r="E14" s="46">
        <v>0</v>
      </c>
      <c r="F14" s="46">
        <v>0</v>
      </c>
      <c r="G14" s="46">
        <v>0</v>
      </c>
    </row>
    <row r="15" spans="1:7" ht="13.5" thickBot="1">
      <c r="A15" s="24"/>
      <c r="B15" s="167" t="s">
        <v>152</v>
      </c>
      <c r="C15" s="167"/>
      <c r="D15" s="167"/>
      <c r="E15" s="47">
        <v>7120646.6654183287</v>
      </c>
      <c r="F15" s="47">
        <v>7872391.7017934406</v>
      </c>
      <c r="G15" s="47">
        <v>7383763.9758724021</v>
      </c>
    </row>
    <row r="16" spans="1:7" ht="13.5" thickTop="1">
      <c r="A16" s="24"/>
      <c r="B16" s="168"/>
      <c r="C16" s="168"/>
      <c r="D16" s="168"/>
      <c r="E16" s="48" t="s">
        <v>247</v>
      </c>
      <c r="F16" s="48" t="s">
        <v>247</v>
      </c>
      <c r="G16" s="48" t="s">
        <v>247</v>
      </c>
    </row>
    <row r="17" spans="1:7">
      <c r="A17" s="163" t="s">
        <v>153</v>
      </c>
      <c r="B17" s="163"/>
      <c r="C17" s="163"/>
      <c r="D17" s="163"/>
      <c r="E17" s="44" t="s">
        <v>247</v>
      </c>
      <c r="F17" s="44" t="s">
        <v>247</v>
      </c>
      <c r="G17" s="44" t="s">
        <v>247</v>
      </c>
    </row>
    <row r="18" spans="1:7">
      <c r="A18" s="24"/>
      <c r="B18" s="164" t="s">
        <v>146</v>
      </c>
      <c r="C18" s="164"/>
      <c r="D18" s="164"/>
      <c r="E18" s="46">
        <v>5061.0974726115501</v>
      </c>
      <c r="F18" s="46">
        <v>5208.8935094366198</v>
      </c>
      <c r="G18" s="46">
        <v>4368.4642488381796</v>
      </c>
    </row>
    <row r="19" spans="1:7">
      <c r="A19" s="24"/>
      <c r="B19" s="165" t="s">
        <v>147</v>
      </c>
      <c r="C19" s="165"/>
      <c r="D19" s="165"/>
      <c r="E19" s="46">
        <v>966985.93749674561</v>
      </c>
      <c r="F19" s="46">
        <v>996547.65666282084</v>
      </c>
      <c r="G19" s="46">
        <v>898355.72350421501</v>
      </c>
    </row>
    <row r="20" spans="1:7">
      <c r="A20" s="24"/>
      <c r="B20" s="166" t="s">
        <v>148</v>
      </c>
      <c r="C20" s="166"/>
      <c r="D20" s="166"/>
      <c r="E20" s="46">
        <v>150.882336267315</v>
      </c>
      <c r="F20" s="46">
        <v>153.06461788751801</v>
      </c>
      <c r="G20" s="46">
        <v>117.763887436421</v>
      </c>
    </row>
    <row r="21" spans="1:7">
      <c r="A21" s="24"/>
      <c r="B21" s="166" t="s">
        <v>149</v>
      </c>
      <c r="C21" s="166"/>
      <c r="D21" s="166"/>
      <c r="E21" s="46">
        <v>704916.0362326157</v>
      </c>
      <c r="F21" s="46">
        <v>723791.36416300014</v>
      </c>
      <c r="G21" s="46">
        <v>759076.09581606532</v>
      </c>
    </row>
    <row r="22" spans="1:7">
      <c r="A22" s="24"/>
      <c r="B22" s="166" t="s">
        <v>150</v>
      </c>
      <c r="C22" s="166"/>
      <c r="D22" s="166"/>
      <c r="E22" s="46">
        <v>3774637.8480179803</v>
      </c>
      <c r="F22" s="46">
        <v>4071173.7403780282</v>
      </c>
      <c r="G22" s="46">
        <v>3610671.2656976343</v>
      </c>
    </row>
    <row r="23" spans="1:7">
      <c r="A23" s="24"/>
      <c r="B23" s="166" t="s">
        <v>151</v>
      </c>
      <c r="C23" s="166"/>
      <c r="D23" s="166"/>
      <c r="E23" s="46">
        <v>0</v>
      </c>
      <c r="F23" s="46">
        <v>0</v>
      </c>
      <c r="G23" s="46">
        <v>0</v>
      </c>
    </row>
    <row r="24" spans="1:7" ht="13.5" thickBot="1">
      <c r="A24" s="24"/>
      <c r="B24" s="167" t="s">
        <v>154</v>
      </c>
      <c r="C24" s="167"/>
      <c r="D24" s="167"/>
      <c r="E24" s="47">
        <v>5451751.8015562203</v>
      </c>
      <c r="F24" s="47">
        <v>5796874.7193311732</v>
      </c>
      <c r="G24" s="47">
        <v>5272589.3131541889</v>
      </c>
    </row>
    <row r="25" spans="1:7" ht="13.5" thickTop="1">
      <c r="A25" s="24"/>
      <c r="B25" s="24"/>
      <c r="C25" s="24"/>
      <c r="D25" s="24"/>
      <c r="E25" s="49" t="s">
        <v>247</v>
      </c>
      <c r="F25" s="49" t="s">
        <v>247</v>
      </c>
      <c r="G25" s="49" t="s">
        <v>247</v>
      </c>
    </row>
    <row r="26" spans="1:7">
      <c r="A26" s="163" t="s">
        <v>155</v>
      </c>
      <c r="B26" s="163"/>
      <c r="C26" s="163"/>
      <c r="D26" s="163"/>
      <c r="E26" s="44" t="s">
        <v>247</v>
      </c>
      <c r="F26" s="44" t="s">
        <v>247</v>
      </c>
      <c r="G26" s="44" t="s">
        <v>247</v>
      </c>
    </row>
    <row r="27" spans="1:7">
      <c r="A27" s="24"/>
      <c r="B27" s="164" t="s">
        <v>146</v>
      </c>
      <c r="C27" s="164"/>
      <c r="D27" s="164"/>
      <c r="E27" s="46">
        <v>0</v>
      </c>
      <c r="F27" s="46">
        <v>0</v>
      </c>
      <c r="G27" s="46">
        <v>0</v>
      </c>
    </row>
    <row r="28" spans="1:7">
      <c r="A28" s="24"/>
      <c r="B28" s="165" t="s">
        <v>147</v>
      </c>
      <c r="C28" s="165"/>
      <c r="D28" s="165"/>
      <c r="E28" s="46">
        <v>57.741099395721598</v>
      </c>
      <c r="F28" s="46">
        <v>57.741099395721598</v>
      </c>
      <c r="G28" s="46">
        <v>0</v>
      </c>
    </row>
    <row r="29" spans="1:7">
      <c r="A29" s="24"/>
      <c r="B29" s="166" t="s">
        <v>148</v>
      </c>
      <c r="C29" s="166"/>
      <c r="D29" s="166"/>
      <c r="E29" s="46">
        <v>0</v>
      </c>
      <c r="F29" s="46">
        <v>0</v>
      </c>
      <c r="G29" s="46">
        <v>0</v>
      </c>
    </row>
    <row r="30" spans="1:7">
      <c r="A30" s="24"/>
      <c r="B30" s="166" t="s">
        <v>149</v>
      </c>
      <c r="C30" s="166"/>
      <c r="D30" s="166"/>
      <c r="E30" s="46">
        <v>0</v>
      </c>
      <c r="F30" s="46">
        <v>0</v>
      </c>
      <c r="G30" s="46">
        <v>0</v>
      </c>
    </row>
    <row r="31" spans="1:7">
      <c r="A31" s="24"/>
      <c r="B31" s="166" t="s">
        <v>150</v>
      </c>
      <c r="C31" s="166"/>
      <c r="D31" s="166"/>
      <c r="E31" s="46">
        <v>337.04140060427801</v>
      </c>
      <c r="F31" s="46">
        <v>483.505479195308</v>
      </c>
      <c r="G31" s="46">
        <v>315.46158484817602</v>
      </c>
    </row>
    <row r="32" spans="1:7">
      <c r="A32" s="24"/>
      <c r="B32" s="166" t="s">
        <v>151</v>
      </c>
      <c r="C32" s="166"/>
      <c r="D32" s="166"/>
      <c r="E32" s="46">
        <v>0</v>
      </c>
      <c r="F32" s="46">
        <v>0</v>
      </c>
      <c r="G32" s="46">
        <v>0</v>
      </c>
    </row>
    <row r="33" spans="1:7" ht="13.5" thickBot="1">
      <c r="A33" s="24"/>
      <c r="B33" s="167" t="s">
        <v>156</v>
      </c>
      <c r="C33" s="167"/>
      <c r="D33" s="167"/>
      <c r="E33" s="47">
        <v>394.78249999999963</v>
      </c>
      <c r="F33" s="47">
        <v>541.24657859102956</v>
      </c>
      <c r="G33" s="47">
        <v>315.46158484817602</v>
      </c>
    </row>
    <row r="34" spans="1:7" ht="13.5" thickTop="1">
      <c r="A34" s="24"/>
      <c r="B34" s="24"/>
      <c r="C34" s="24"/>
      <c r="D34" s="24"/>
      <c r="E34" s="49" t="s">
        <v>247</v>
      </c>
      <c r="F34" s="49" t="s">
        <v>247</v>
      </c>
      <c r="G34" s="49" t="s">
        <v>247</v>
      </c>
    </row>
    <row r="35" spans="1:7">
      <c r="A35" s="163" t="s">
        <v>157</v>
      </c>
      <c r="B35" s="163"/>
      <c r="C35" s="163"/>
      <c r="D35" s="163"/>
      <c r="E35" s="44" t="s">
        <v>247</v>
      </c>
      <c r="F35" s="44" t="s">
        <v>247</v>
      </c>
      <c r="G35" s="44" t="s">
        <v>247</v>
      </c>
    </row>
    <row r="36" spans="1:7">
      <c r="A36" s="24"/>
      <c r="B36" s="164" t="s">
        <v>146</v>
      </c>
      <c r="C36" s="164"/>
      <c r="D36" s="164"/>
      <c r="E36" s="46">
        <v>35083.423675582402</v>
      </c>
      <c r="F36" s="46">
        <v>38318.159541813802</v>
      </c>
      <c r="G36" s="46">
        <v>34805.834096079001</v>
      </c>
    </row>
    <row r="37" spans="1:7">
      <c r="A37" s="24"/>
      <c r="B37" s="165" t="s">
        <v>147</v>
      </c>
      <c r="C37" s="165"/>
      <c r="D37" s="165"/>
      <c r="E37" s="46">
        <v>480293.47956742434</v>
      </c>
      <c r="F37" s="46">
        <v>493729.83536452241</v>
      </c>
      <c r="G37" s="46">
        <v>346816.14526826306</v>
      </c>
    </row>
    <row r="38" spans="1:7">
      <c r="A38" s="24"/>
      <c r="B38" s="166" t="s">
        <v>148</v>
      </c>
      <c r="C38" s="166"/>
      <c r="D38" s="166"/>
      <c r="E38" s="46">
        <v>281776.4514431961</v>
      </c>
      <c r="F38" s="46">
        <v>282729.11929613008</v>
      </c>
      <c r="G38" s="46">
        <v>359273.74886232498</v>
      </c>
    </row>
    <row r="39" spans="1:7">
      <c r="A39" s="24"/>
      <c r="B39" s="166" t="s">
        <v>149</v>
      </c>
      <c r="C39" s="166"/>
      <c r="D39" s="166"/>
      <c r="E39" s="46">
        <v>2784.4861986987999</v>
      </c>
      <c r="F39" s="46">
        <v>211781.26258897866</v>
      </c>
      <c r="G39" s="46">
        <v>261538.94855558081</v>
      </c>
    </row>
    <row r="40" spans="1:7">
      <c r="A40" s="24"/>
      <c r="B40" s="166" t="s">
        <v>150</v>
      </c>
      <c r="C40" s="166"/>
      <c r="D40" s="166"/>
      <c r="E40" s="46">
        <v>868562.24047720409</v>
      </c>
      <c r="F40" s="46">
        <v>1048417.3590922292</v>
      </c>
      <c r="G40" s="46">
        <v>1108424.524351116</v>
      </c>
    </row>
    <row r="41" spans="1:7">
      <c r="A41" s="24"/>
      <c r="B41" s="166" t="s">
        <v>151</v>
      </c>
      <c r="C41" s="166"/>
      <c r="D41" s="166"/>
      <c r="E41" s="46">
        <v>0</v>
      </c>
      <c r="F41" s="46">
        <v>0</v>
      </c>
      <c r="G41" s="46">
        <v>0</v>
      </c>
    </row>
    <row r="42" spans="1:7" ht="13.5" thickBot="1">
      <c r="A42" s="24"/>
      <c r="B42" s="167" t="s">
        <v>158</v>
      </c>
      <c r="C42" s="167"/>
      <c r="D42" s="167"/>
      <c r="E42" s="47">
        <v>1668500.0813621057</v>
      </c>
      <c r="F42" s="47">
        <v>2074975.7358836741</v>
      </c>
      <c r="G42" s="47">
        <v>2110859.2011333639</v>
      </c>
    </row>
    <row r="43" spans="1:7" ht="13.5" thickTop="1">
      <c r="A43" s="24"/>
      <c r="B43" s="24"/>
      <c r="C43" s="24"/>
      <c r="D43" s="24"/>
      <c r="E43" s="49" t="s">
        <v>247</v>
      </c>
      <c r="F43" s="49" t="s">
        <v>247</v>
      </c>
      <c r="G43" s="49" t="s">
        <v>247</v>
      </c>
    </row>
    <row r="44" spans="1:7">
      <c r="A44" s="163" t="s">
        <v>159</v>
      </c>
      <c r="B44" s="163"/>
      <c r="C44" s="163"/>
      <c r="D44" s="163"/>
      <c r="E44" s="44" t="s">
        <v>247</v>
      </c>
      <c r="F44" s="44" t="s">
        <v>247</v>
      </c>
      <c r="G44" s="44" t="s">
        <v>247</v>
      </c>
    </row>
    <row r="45" spans="1:7">
      <c r="A45" s="24"/>
      <c r="B45" s="164" t="s">
        <v>146</v>
      </c>
      <c r="C45" s="164"/>
      <c r="D45" s="164"/>
      <c r="E45" s="46">
        <v>35659.371012535797</v>
      </c>
      <c r="F45" s="46">
        <v>38982.812995302404</v>
      </c>
      <c r="G45" s="46">
        <v>35578.030249340998</v>
      </c>
    </row>
    <row r="46" spans="1:7">
      <c r="A46" s="24"/>
      <c r="B46" s="165" t="s">
        <v>147</v>
      </c>
      <c r="C46" s="165"/>
      <c r="D46" s="165"/>
      <c r="E46" s="46">
        <v>1219158.3441209071</v>
      </c>
      <c r="F46" s="46">
        <v>1261875.3690291336</v>
      </c>
      <c r="G46" s="46">
        <v>1046536.9460409899</v>
      </c>
    </row>
    <row r="47" spans="1:7">
      <c r="A47" s="24"/>
      <c r="B47" s="166" t="s">
        <v>148</v>
      </c>
      <c r="C47" s="166"/>
      <c r="D47" s="166"/>
      <c r="E47" s="46">
        <v>94448.744545441572</v>
      </c>
      <c r="F47" s="46">
        <v>94482.85926452608</v>
      </c>
      <c r="G47" s="46">
        <v>189394.39899356151</v>
      </c>
    </row>
    <row r="48" spans="1:7">
      <c r="A48" s="24"/>
      <c r="B48" s="166" t="s">
        <v>149</v>
      </c>
      <c r="C48" s="166"/>
      <c r="D48" s="166"/>
      <c r="E48" s="46">
        <v>571980.16834549641</v>
      </c>
      <c r="F48" s="46">
        <v>798890.64579951519</v>
      </c>
      <c r="G48" s="46">
        <v>883350.85110868828</v>
      </c>
    </row>
    <row r="49" spans="1:7">
      <c r="A49" s="24"/>
      <c r="B49" s="166" t="s">
        <v>150</v>
      </c>
      <c r="C49" s="166"/>
      <c r="D49" s="166"/>
      <c r="E49" s="46">
        <v>3472408.9660916859</v>
      </c>
      <c r="F49" s="46">
        <v>3871002.2612721659</v>
      </c>
      <c r="G49" s="46">
        <v>3599242.8763494249</v>
      </c>
    </row>
    <row r="50" spans="1:7">
      <c r="A50" s="24"/>
      <c r="B50" s="166" t="s">
        <v>151</v>
      </c>
      <c r="C50" s="166"/>
      <c r="D50" s="166"/>
      <c r="E50" s="46">
        <v>0</v>
      </c>
      <c r="F50" s="46">
        <v>0</v>
      </c>
      <c r="G50" s="46">
        <v>0</v>
      </c>
    </row>
    <row r="51" spans="1:7" ht="13.5" thickBot="1">
      <c r="A51" s="24"/>
      <c r="B51" s="167" t="s">
        <v>160</v>
      </c>
      <c r="C51" s="167"/>
      <c r="D51" s="167"/>
      <c r="E51" s="47">
        <v>5393655.5941160675</v>
      </c>
      <c r="F51" s="47">
        <v>6065233.9483606433</v>
      </c>
      <c r="G51" s="47">
        <v>5754103.1027420051</v>
      </c>
    </row>
    <row r="52" spans="1:7" ht="13.5" thickTop="1">
      <c r="A52" s="24"/>
      <c r="B52" s="168"/>
      <c r="C52" s="168"/>
      <c r="D52" s="168"/>
      <c r="E52" s="48" t="s">
        <v>247</v>
      </c>
      <c r="F52" s="48" t="s">
        <v>247</v>
      </c>
      <c r="G52" s="48" t="s">
        <v>247</v>
      </c>
    </row>
    <row r="53" spans="1:7">
      <c r="A53" s="163" t="s">
        <v>161</v>
      </c>
      <c r="B53" s="163"/>
      <c r="C53" s="163"/>
      <c r="D53" s="163"/>
      <c r="E53" s="44" t="s">
        <v>247</v>
      </c>
      <c r="F53" s="44" t="s">
        <v>247</v>
      </c>
      <c r="G53" s="44" t="s">
        <v>247</v>
      </c>
    </row>
    <row r="54" spans="1:7">
      <c r="A54" s="24"/>
      <c r="B54" s="164" t="s">
        <v>146</v>
      </c>
      <c r="C54" s="164"/>
      <c r="D54" s="164"/>
      <c r="E54" s="46">
        <v>749.37702131204503</v>
      </c>
      <c r="F54" s="46">
        <v>838.93456968187502</v>
      </c>
      <c r="G54" s="46">
        <v>930.763548883108</v>
      </c>
    </row>
    <row r="55" spans="1:7">
      <c r="A55" s="24"/>
      <c r="B55" s="165" t="s">
        <v>147</v>
      </c>
      <c r="C55" s="165"/>
      <c r="D55" s="165"/>
      <c r="E55" s="46">
        <v>759878.10700989398</v>
      </c>
      <c r="F55" s="46">
        <v>788091.8000134934</v>
      </c>
      <c r="G55" s="46">
        <v>711630.74963126273</v>
      </c>
    </row>
    <row r="56" spans="1:7">
      <c r="A56" s="24"/>
      <c r="B56" s="166" t="s">
        <v>148</v>
      </c>
      <c r="C56" s="166"/>
      <c r="D56" s="166"/>
      <c r="E56" s="46">
        <v>72.644546372041404</v>
      </c>
      <c r="F56" s="46">
        <v>74.110529438277595</v>
      </c>
      <c r="G56" s="46">
        <v>49.408661322564399</v>
      </c>
    </row>
    <row r="57" spans="1:7">
      <c r="A57" s="24"/>
      <c r="B57" s="166" t="s">
        <v>149</v>
      </c>
      <c r="C57" s="166"/>
      <c r="D57" s="166"/>
      <c r="E57" s="46">
        <v>571832.94590841385</v>
      </c>
      <c r="F57" s="46">
        <v>589822.09853562561</v>
      </c>
      <c r="G57" s="46">
        <v>624272.31377624196</v>
      </c>
    </row>
    <row r="58" spans="1:7">
      <c r="A58" s="24"/>
      <c r="B58" s="166" t="s">
        <v>150</v>
      </c>
      <c r="C58" s="166"/>
      <c r="D58" s="166"/>
      <c r="E58" s="46">
        <v>2911202.4567569951</v>
      </c>
      <c r="F58" s="46">
        <v>3134290.6420359225</v>
      </c>
      <c r="G58" s="46">
        <v>2800952.9292904176</v>
      </c>
    </row>
    <row r="59" spans="1:7">
      <c r="A59" s="24"/>
      <c r="B59" s="166" t="s">
        <v>151</v>
      </c>
      <c r="C59" s="166"/>
      <c r="D59" s="166"/>
      <c r="E59" s="46">
        <v>0</v>
      </c>
      <c r="F59" s="46">
        <v>0</v>
      </c>
      <c r="G59" s="46">
        <v>0</v>
      </c>
    </row>
    <row r="60" spans="1:7" ht="13.5" thickBot="1">
      <c r="A60" s="24"/>
      <c r="B60" s="167" t="s">
        <v>162</v>
      </c>
      <c r="C60" s="167"/>
      <c r="D60" s="167"/>
      <c r="E60" s="47">
        <v>4243735.5312429871</v>
      </c>
      <c r="F60" s="47">
        <v>4513117.5856841616</v>
      </c>
      <c r="G60" s="47">
        <v>4137836.1649081279</v>
      </c>
    </row>
    <row r="61" spans="1:7" ht="13.5" thickTop="1">
      <c r="A61" s="24"/>
      <c r="B61" s="24"/>
      <c r="C61" s="24"/>
      <c r="D61" s="24"/>
      <c r="E61" s="49" t="s">
        <v>247</v>
      </c>
      <c r="F61" s="49" t="s">
        <v>247</v>
      </c>
      <c r="G61" s="49" t="s">
        <v>247</v>
      </c>
    </row>
    <row r="62" spans="1:7">
      <c r="A62" s="163" t="s">
        <v>163</v>
      </c>
      <c r="B62" s="163"/>
      <c r="C62" s="163"/>
      <c r="D62" s="163"/>
      <c r="E62" s="44" t="s">
        <v>247</v>
      </c>
      <c r="F62" s="44" t="s">
        <v>247</v>
      </c>
      <c r="G62" s="44" t="s">
        <v>247</v>
      </c>
    </row>
    <row r="63" spans="1:7">
      <c r="A63" s="24"/>
      <c r="B63" s="164" t="s">
        <v>146</v>
      </c>
      <c r="C63" s="164"/>
      <c r="D63" s="164"/>
      <c r="E63" s="46">
        <v>0</v>
      </c>
      <c r="F63" s="46">
        <v>0</v>
      </c>
      <c r="G63" s="46">
        <v>0</v>
      </c>
    </row>
    <row r="64" spans="1:7">
      <c r="A64" s="24"/>
      <c r="B64" s="165" t="s">
        <v>147</v>
      </c>
      <c r="C64" s="165"/>
      <c r="D64" s="165"/>
      <c r="E64" s="46">
        <v>57.741099395721598</v>
      </c>
      <c r="F64" s="46">
        <v>57.741099395721598</v>
      </c>
      <c r="G64" s="46">
        <v>0</v>
      </c>
    </row>
    <row r="65" spans="1:7">
      <c r="A65" s="24"/>
      <c r="B65" s="166" t="s">
        <v>148</v>
      </c>
      <c r="C65" s="166"/>
      <c r="D65" s="166"/>
      <c r="E65" s="46">
        <v>0</v>
      </c>
      <c r="F65" s="46">
        <v>0</v>
      </c>
      <c r="G65" s="46">
        <v>0</v>
      </c>
    </row>
    <row r="66" spans="1:7">
      <c r="A66" s="24"/>
      <c r="B66" s="166" t="s">
        <v>149</v>
      </c>
      <c r="C66" s="166"/>
      <c r="D66" s="166"/>
      <c r="E66" s="46">
        <v>0</v>
      </c>
      <c r="F66" s="46">
        <v>0</v>
      </c>
      <c r="G66" s="46">
        <v>0</v>
      </c>
    </row>
    <row r="67" spans="1:7">
      <c r="A67" s="24"/>
      <c r="B67" s="166" t="s">
        <v>150</v>
      </c>
      <c r="C67" s="166"/>
      <c r="D67" s="166"/>
      <c r="E67" s="46">
        <v>255.54140060427801</v>
      </c>
      <c r="F67" s="46">
        <v>402.005479195308</v>
      </c>
      <c r="G67" s="46">
        <v>233.96158484817599</v>
      </c>
    </row>
    <row r="68" spans="1:7">
      <c r="A68" s="24"/>
      <c r="B68" s="166" t="s">
        <v>151</v>
      </c>
      <c r="C68" s="166"/>
      <c r="D68" s="166"/>
      <c r="E68" s="46">
        <v>0</v>
      </c>
      <c r="F68" s="46">
        <v>0</v>
      </c>
      <c r="G68" s="46">
        <v>0</v>
      </c>
    </row>
    <row r="69" spans="1:7" ht="13.5" thickBot="1">
      <c r="A69" s="24"/>
      <c r="B69" s="167" t="s">
        <v>164</v>
      </c>
      <c r="C69" s="167"/>
      <c r="D69" s="167"/>
      <c r="E69" s="47">
        <v>313.28249999999963</v>
      </c>
      <c r="F69" s="47">
        <v>459.74657859102962</v>
      </c>
      <c r="G69" s="47">
        <v>233.96158484817599</v>
      </c>
    </row>
    <row r="70" spans="1:7" ht="13.5" thickTop="1">
      <c r="A70" s="24"/>
      <c r="B70" s="24"/>
      <c r="C70" s="24"/>
      <c r="D70" s="24"/>
      <c r="E70" s="49" t="s">
        <v>247</v>
      </c>
      <c r="F70" s="49" t="s">
        <v>247</v>
      </c>
      <c r="G70" s="49" t="s">
        <v>247</v>
      </c>
    </row>
    <row r="71" spans="1:7">
      <c r="A71" s="163" t="s">
        <v>165</v>
      </c>
      <c r="B71" s="163"/>
      <c r="C71" s="163"/>
      <c r="D71" s="163"/>
      <c r="E71" s="44" t="s">
        <v>247</v>
      </c>
      <c r="F71" s="44" t="s">
        <v>247</v>
      </c>
      <c r="G71" s="44" t="s">
        <v>247</v>
      </c>
    </row>
    <row r="72" spans="1:7">
      <c r="A72" s="24"/>
      <c r="B72" s="164" t="s">
        <v>146</v>
      </c>
      <c r="C72" s="164"/>
      <c r="D72" s="164"/>
      <c r="E72" s="46">
        <v>34909.993991223797</v>
      </c>
      <c r="F72" s="46">
        <v>38143.878425620504</v>
      </c>
      <c r="G72" s="46">
        <v>34647.266700457898</v>
      </c>
    </row>
    <row r="73" spans="1:7">
      <c r="A73" s="24"/>
      <c r="B73" s="165" t="s">
        <v>147</v>
      </c>
      <c r="C73" s="165"/>
      <c r="D73" s="165"/>
      <c r="E73" s="46">
        <v>459222.49601161742</v>
      </c>
      <c r="F73" s="46">
        <v>473725.82791624439</v>
      </c>
      <c r="G73" s="46">
        <v>334906.19640972686</v>
      </c>
    </row>
    <row r="74" spans="1:7">
      <c r="A74" s="24"/>
      <c r="B74" s="166" t="s">
        <v>148</v>
      </c>
      <c r="C74" s="166"/>
      <c r="D74" s="166"/>
      <c r="E74" s="46">
        <v>94376.099999069469</v>
      </c>
      <c r="F74" s="46">
        <v>94408.748735087778</v>
      </c>
      <c r="G74" s="46">
        <v>189344.9903322389</v>
      </c>
    </row>
    <row r="75" spans="1:7">
      <c r="A75" s="24"/>
      <c r="B75" s="166" t="s">
        <v>149</v>
      </c>
      <c r="C75" s="166"/>
      <c r="D75" s="166"/>
      <c r="E75" s="46">
        <v>147.22243708261158</v>
      </c>
      <c r="F75" s="46">
        <v>209068.54726388981</v>
      </c>
      <c r="G75" s="46">
        <v>259078.53733244591</v>
      </c>
    </row>
    <row r="76" spans="1:7">
      <c r="A76" s="24"/>
      <c r="B76" s="166" t="s">
        <v>150</v>
      </c>
      <c r="C76" s="166"/>
      <c r="D76" s="166"/>
      <c r="E76" s="46">
        <v>560950.96793408424</v>
      </c>
      <c r="F76" s="46">
        <v>736309.61375704792</v>
      </c>
      <c r="G76" s="46">
        <v>798055.98547415866</v>
      </c>
    </row>
    <row r="77" spans="1:7">
      <c r="A77" s="24"/>
      <c r="B77" s="166" t="s">
        <v>151</v>
      </c>
      <c r="C77" s="166"/>
      <c r="D77" s="166"/>
      <c r="E77" s="46">
        <v>0</v>
      </c>
      <c r="F77" s="46">
        <v>0</v>
      </c>
      <c r="G77" s="46">
        <v>0</v>
      </c>
    </row>
    <row r="78" spans="1:7" ht="13.5" thickBot="1">
      <c r="A78" s="24"/>
      <c r="B78" s="167" t="s">
        <v>166</v>
      </c>
      <c r="C78" s="167"/>
      <c r="D78" s="167"/>
      <c r="E78" s="47">
        <v>1149606.7803730774</v>
      </c>
      <c r="F78" s="47">
        <v>1551656.6160978903</v>
      </c>
      <c r="G78" s="47">
        <v>1616032.976249028</v>
      </c>
    </row>
    <row r="79" spans="1:7" ht="13.5" thickTop="1">
      <c r="E79" s="2" t="s">
        <v>247</v>
      </c>
      <c r="F79" s="2" t="s">
        <v>247</v>
      </c>
      <c r="G79" s="2" t="s">
        <v>247</v>
      </c>
    </row>
    <row r="80" spans="1:7">
      <c r="A80" s="169" t="s">
        <v>179</v>
      </c>
      <c r="B80" s="170"/>
      <c r="C80" s="170"/>
      <c r="D80" s="170"/>
      <c r="E80" s="2" t="s">
        <v>247</v>
      </c>
      <c r="F80" s="2" t="s">
        <v>247</v>
      </c>
      <c r="G80" s="2" t="s">
        <v>247</v>
      </c>
    </row>
    <row r="81" spans="1:7">
      <c r="A81" s="163" t="s">
        <v>167</v>
      </c>
      <c r="B81" s="163"/>
      <c r="C81" s="163"/>
      <c r="D81" s="163"/>
      <c r="E81" s="2" t="s">
        <v>247</v>
      </c>
      <c r="F81" s="2" t="s">
        <v>247</v>
      </c>
      <c r="G81" s="2" t="s">
        <v>247</v>
      </c>
    </row>
    <row r="82" spans="1:7">
      <c r="A82" s="24"/>
      <c r="B82" s="164" t="s">
        <v>146</v>
      </c>
      <c r="C82" s="164"/>
      <c r="D82" s="164"/>
      <c r="E82" s="46">
        <v>26979.219550276801</v>
      </c>
      <c r="F82" s="46">
        <v>27028.940680276799</v>
      </c>
      <c r="G82" s="46">
        <v>28425.378630156203</v>
      </c>
    </row>
    <row r="83" spans="1:7">
      <c r="A83" s="24"/>
      <c r="B83" s="165" t="s">
        <v>147</v>
      </c>
      <c r="C83" s="165"/>
      <c r="D83" s="165"/>
      <c r="E83" s="46">
        <v>1140451.1567649387</v>
      </c>
      <c r="F83" s="46">
        <v>1173630.8951784656</v>
      </c>
      <c r="G83" s="46">
        <v>1033496.9100839803</v>
      </c>
    </row>
    <row r="84" spans="1:7">
      <c r="A84" s="24"/>
      <c r="B84" s="166" t="s">
        <v>148</v>
      </c>
      <c r="C84" s="166"/>
      <c r="D84" s="166"/>
      <c r="E84" s="46">
        <v>168202.899048883</v>
      </c>
      <c r="F84" s="46">
        <v>168202.899048883</v>
      </c>
      <c r="G84" s="46">
        <v>210433.40188585324</v>
      </c>
    </row>
    <row r="85" spans="1:7">
      <c r="A85" s="24"/>
      <c r="B85" s="166" t="s">
        <v>149</v>
      </c>
      <c r="C85" s="166"/>
      <c r="D85" s="166"/>
      <c r="E85" s="46">
        <v>546493.32630683843</v>
      </c>
      <c r="F85" s="46">
        <v>666552.61006469221</v>
      </c>
      <c r="G85" s="46">
        <v>803843.03425734746</v>
      </c>
    </row>
    <row r="86" spans="1:7">
      <c r="A86" s="24"/>
      <c r="B86" s="166" t="s">
        <v>150</v>
      </c>
      <c r="C86" s="166"/>
      <c r="D86" s="166"/>
      <c r="E86" s="46">
        <v>3618529.7554329978</v>
      </c>
      <c r="F86" s="46">
        <v>3828336.4401543364</v>
      </c>
      <c r="G86" s="46">
        <v>3727334.5536215585</v>
      </c>
    </row>
    <row r="87" spans="1:7">
      <c r="A87" s="24"/>
      <c r="B87" s="166" t="s">
        <v>151</v>
      </c>
      <c r="C87" s="166"/>
      <c r="D87" s="166"/>
      <c r="E87" s="46">
        <v>0</v>
      </c>
      <c r="F87" s="46">
        <v>0</v>
      </c>
      <c r="G87" s="46">
        <v>0</v>
      </c>
    </row>
    <row r="88" spans="1:7" ht="13.5" thickBot="1">
      <c r="A88" s="24"/>
      <c r="B88" s="167" t="s">
        <v>168</v>
      </c>
      <c r="C88" s="167"/>
      <c r="D88" s="167"/>
      <c r="E88" s="47">
        <v>5500656.3571039345</v>
      </c>
      <c r="F88" s="47">
        <v>5863751.7851266544</v>
      </c>
      <c r="G88" s="47">
        <v>5803533.2784788953</v>
      </c>
    </row>
    <row r="89" spans="1:7" ht="13.5" thickTop="1">
      <c r="A89" s="24"/>
      <c r="B89" s="168"/>
      <c r="C89" s="168"/>
      <c r="D89" s="168"/>
      <c r="E89" s="48" t="s">
        <v>247</v>
      </c>
      <c r="F89" s="48" t="s">
        <v>247</v>
      </c>
      <c r="G89" s="48" t="s">
        <v>247</v>
      </c>
    </row>
    <row r="90" spans="1:7">
      <c r="A90" s="163" t="s">
        <v>169</v>
      </c>
      <c r="B90" s="163"/>
      <c r="C90" s="163"/>
      <c r="D90" s="163"/>
      <c r="E90" s="44" t="s">
        <v>247</v>
      </c>
      <c r="F90" s="44" t="s">
        <v>247</v>
      </c>
      <c r="G90" s="44" t="s">
        <v>247</v>
      </c>
    </row>
    <row r="91" spans="1:7">
      <c r="A91" s="24"/>
      <c r="B91" s="164" t="s">
        <v>146</v>
      </c>
      <c r="C91" s="164"/>
      <c r="D91" s="164"/>
      <c r="E91" s="46">
        <v>22966.2310902768</v>
      </c>
      <c r="F91" s="46">
        <v>22966.2310902768</v>
      </c>
      <c r="G91" s="46">
        <v>22937.567774156203</v>
      </c>
    </row>
    <row r="92" spans="1:7">
      <c r="A92" s="24"/>
      <c r="B92" s="165" t="s">
        <v>147</v>
      </c>
      <c r="C92" s="165"/>
      <c r="D92" s="165"/>
      <c r="E92" s="46">
        <v>593656.01675603341</v>
      </c>
      <c r="F92" s="46">
        <v>622089.18719373539</v>
      </c>
      <c r="G92" s="46">
        <v>556448.02534004697</v>
      </c>
    </row>
    <row r="93" spans="1:7">
      <c r="A93" s="24"/>
      <c r="B93" s="166" t="s">
        <v>148</v>
      </c>
      <c r="C93" s="166"/>
      <c r="D93" s="166"/>
      <c r="E93" s="46">
        <v>0</v>
      </c>
      <c r="F93" s="46">
        <v>0</v>
      </c>
      <c r="G93" s="46">
        <v>0</v>
      </c>
    </row>
    <row r="94" spans="1:7">
      <c r="A94" s="24"/>
      <c r="B94" s="166" t="s">
        <v>149</v>
      </c>
      <c r="C94" s="166"/>
      <c r="D94" s="166"/>
      <c r="E94" s="46">
        <v>540194.31572561816</v>
      </c>
      <c r="F94" s="46">
        <v>548408.66391210351</v>
      </c>
      <c r="G94" s="46">
        <v>578173.58354910533</v>
      </c>
    </row>
    <row r="95" spans="1:7">
      <c r="A95" s="24"/>
      <c r="B95" s="166" t="s">
        <v>150</v>
      </c>
      <c r="C95" s="166"/>
      <c r="D95" s="166"/>
      <c r="E95" s="46">
        <v>2966900.1030287393</v>
      </c>
      <c r="F95" s="46">
        <v>3094673.3315791078</v>
      </c>
      <c r="G95" s="46">
        <v>2756265.3711560769</v>
      </c>
    </row>
    <row r="96" spans="1:7">
      <c r="A96" s="24"/>
      <c r="B96" s="166" t="s">
        <v>151</v>
      </c>
      <c r="C96" s="166"/>
      <c r="D96" s="166"/>
      <c r="E96" s="46">
        <v>0</v>
      </c>
      <c r="F96" s="46">
        <v>0</v>
      </c>
      <c r="G96" s="46">
        <v>0</v>
      </c>
    </row>
    <row r="97" spans="1:7" ht="13.5" thickBot="1">
      <c r="A97" s="24"/>
      <c r="B97" s="167" t="s">
        <v>170</v>
      </c>
      <c r="C97" s="167"/>
      <c r="D97" s="167"/>
      <c r="E97" s="47">
        <v>4123716.6666006679</v>
      </c>
      <c r="F97" s="47">
        <v>4288137.4137752233</v>
      </c>
      <c r="G97" s="47">
        <v>3913824.5478193853</v>
      </c>
    </row>
    <row r="98" spans="1:7" ht="13.5" thickTop="1">
      <c r="A98" s="24"/>
      <c r="B98" s="24"/>
      <c r="C98" s="24"/>
      <c r="D98" s="24"/>
      <c r="E98" s="49" t="s">
        <v>247</v>
      </c>
      <c r="F98" s="49" t="s">
        <v>247</v>
      </c>
      <c r="G98" s="49" t="s">
        <v>247</v>
      </c>
    </row>
    <row r="99" spans="1:7">
      <c r="A99" s="163" t="s">
        <v>171</v>
      </c>
      <c r="B99" s="163"/>
      <c r="C99" s="163"/>
      <c r="D99" s="163"/>
      <c r="E99" s="44" t="s">
        <v>247</v>
      </c>
      <c r="F99" s="44" t="s">
        <v>247</v>
      </c>
      <c r="G99" s="44" t="s">
        <v>247</v>
      </c>
    </row>
    <row r="100" spans="1:7">
      <c r="A100" s="24"/>
      <c r="B100" s="164" t="s">
        <v>146</v>
      </c>
      <c r="C100" s="164"/>
      <c r="D100" s="164"/>
      <c r="E100" s="46">
        <v>4012.98846</v>
      </c>
      <c r="F100" s="46">
        <v>4062.7095899999999</v>
      </c>
      <c r="G100" s="46">
        <v>5487.8108560000001</v>
      </c>
    </row>
    <row r="101" spans="1:7">
      <c r="A101" s="24"/>
      <c r="B101" s="165" t="s">
        <v>147</v>
      </c>
      <c r="C101" s="165"/>
      <c r="D101" s="165"/>
      <c r="E101" s="46">
        <v>546795.14000890427</v>
      </c>
      <c r="F101" s="46">
        <v>551541.70798472967</v>
      </c>
      <c r="G101" s="46">
        <v>477048.88474393322</v>
      </c>
    </row>
    <row r="102" spans="1:7">
      <c r="A102" s="24"/>
      <c r="B102" s="166" t="s">
        <v>148</v>
      </c>
      <c r="C102" s="166"/>
      <c r="D102" s="166"/>
      <c r="E102" s="46">
        <v>168202.899048883</v>
      </c>
      <c r="F102" s="46">
        <v>168202.899048883</v>
      </c>
      <c r="G102" s="46">
        <v>210433.40188585324</v>
      </c>
    </row>
    <row r="103" spans="1:7">
      <c r="A103" s="24"/>
      <c r="B103" s="166" t="s">
        <v>149</v>
      </c>
      <c r="C103" s="166"/>
      <c r="D103" s="166"/>
      <c r="E103" s="46">
        <v>6299.010581220241</v>
      </c>
      <c r="F103" s="46">
        <v>118143.94615258837</v>
      </c>
      <c r="G103" s="46">
        <v>225669.45070824245</v>
      </c>
    </row>
    <row r="104" spans="1:7">
      <c r="A104" s="24"/>
      <c r="B104" s="166" t="s">
        <v>150</v>
      </c>
      <c r="C104" s="166"/>
      <c r="D104" s="166"/>
      <c r="E104" s="46">
        <v>651629.65240425849</v>
      </c>
      <c r="F104" s="46">
        <v>733663.10857522953</v>
      </c>
      <c r="G104" s="46">
        <v>971069.18246548192</v>
      </c>
    </row>
    <row r="105" spans="1:7">
      <c r="A105" s="24"/>
      <c r="B105" s="166" t="s">
        <v>151</v>
      </c>
      <c r="C105" s="166"/>
      <c r="D105" s="166"/>
      <c r="E105" s="46">
        <v>0</v>
      </c>
      <c r="F105" s="46">
        <v>0</v>
      </c>
      <c r="G105" s="46">
        <v>0</v>
      </c>
    </row>
    <row r="106" spans="1:7" ht="13.5" thickBot="1">
      <c r="A106" s="24"/>
      <c r="B106" s="167" t="s">
        <v>172</v>
      </c>
      <c r="C106" s="167"/>
      <c r="D106" s="167"/>
      <c r="E106" s="47">
        <v>1376939.6905032662</v>
      </c>
      <c r="F106" s="47">
        <v>1575614.3713514307</v>
      </c>
      <c r="G106" s="47">
        <v>1889708.7306595109</v>
      </c>
    </row>
    <row r="107" spans="1:7" ht="13.5" thickTop="1">
      <c r="A107" s="24"/>
      <c r="B107" s="24"/>
      <c r="C107" s="24"/>
      <c r="D107" s="24"/>
      <c r="E107" s="49" t="s">
        <v>247</v>
      </c>
      <c r="F107" s="49" t="s">
        <v>247</v>
      </c>
      <c r="G107" s="49" t="s">
        <v>247</v>
      </c>
    </row>
    <row r="108" spans="1:7">
      <c r="A108" s="163" t="s">
        <v>173</v>
      </c>
      <c r="B108" s="163"/>
      <c r="C108" s="163"/>
      <c r="D108" s="163"/>
      <c r="E108" s="44" t="s">
        <v>247</v>
      </c>
      <c r="F108" s="44" t="s">
        <v>247</v>
      </c>
      <c r="G108" s="44" t="s">
        <v>247</v>
      </c>
    </row>
    <row r="109" spans="1:7">
      <c r="A109" s="24"/>
      <c r="B109" s="164" t="s">
        <v>146</v>
      </c>
      <c r="C109" s="164"/>
      <c r="D109" s="164"/>
      <c r="E109" s="46">
        <v>26979.219550276801</v>
      </c>
      <c r="F109" s="46">
        <v>27028.940680276799</v>
      </c>
      <c r="G109" s="46">
        <v>28425.378630156203</v>
      </c>
    </row>
    <row r="110" spans="1:7">
      <c r="A110" s="24"/>
      <c r="B110" s="165" t="s">
        <v>147</v>
      </c>
      <c r="C110" s="165"/>
      <c r="D110" s="165"/>
      <c r="E110" s="46">
        <v>943791.58565130061</v>
      </c>
      <c r="F110" s="46">
        <v>976938.44691575435</v>
      </c>
      <c r="G110" s="46">
        <v>929181.44524809113</v>
      </c>
    </row>
    <row r="111" spans="1:7">
      <c r="A111" s="24"/>
      <c r="B111" s="166" t="s">
        <v>148</v>
      </c>
      <c r="C111" s="166"/>
      <c r="D111" s="166"/>
      <c r="E111" s="46">
        <v>78955.281183586601</v>
      </c>
      <c r="F111" s="46">
        <v>78955.281183586601</v>
      </c>
      <c r="G111" s="46">
        <v>126261.35892198179</v>
      </c>
    </row>
    <row r="112" spans="1:7">
      <c r="A112" s="24"/>
      <c r="B112" s="166" t="s">
        <v>149</v>
      </c>
      <c r="C112" s="166"/>
      <c r="D112" s="166"/>
      <c r="E112" s="46">
        <v>494906.39751274162</v>
      </c>
      <c r="F112" s="46">
        <v>614975.05201371305</v>
      </c>
      <c r="G112" s="46">
        <v>724748.81626404845</v>
      </c>
    </row>
    <row r="113" spans="1:7">
      <c r="A113" s="24"/>
      <c r="B113" s="166" t="s">
        <v>150</v>
      </c>
      <c r="C113" s="166"/>
      <c r="D113" s="166"/>
      <c r="E113" s="46">
        <v>2706012.2503128387</v>
      </c>
      <c r="F113" s="46">
        <v>2897208.7881701193</v>
      </c>
      <c r="G113" s="46">
        <v>2621879.1589504806</v>
      </c>
    </row>
    <row r="114" spans="1:7">
      <c r="A114" s="24"/>
      <c r="B114" s="166" t="s">
        <v>151</v>
      </c>
      <c r="C114" s="166"/>
      <c r="D114" s="166"/>
      <c r="E114" s="46">
        <v>0</v>
      </c>
      <c r="F114" s="46">
        <v>0</v>
      </c>
      <c r="G114" s="46">
        <v>0</v>
      </c>
    </row>
    <row r="115" spans="1:7" ht="13.5" thickBot="1">
      <c r="A115" s="24"/>
      <c r="B115" s="167" t="s">
        <v>174</v>
      </c>
      <c r="C115" s="167"/>
      <c r="D115" s="167"/>
      <c r="E115" s="47">
        <v>4250644.7342107445</v>
      </c>
      <c r="F115" s="47">
        <v>4595106.5089634508</v>
      </c>
      <c r="G115" s="47">
        <v>4430496.1580147585</v>
      </c>
    </row>
    <row r="116" spans="1:7" ht="13.5" thickTop="1">
      <c r="A116" s="24"/>
      <c r="B116" s="168"/>
      <c r="C116" s="168"/>
      <c r="D116" s="168"/>
      <c r="E116" s="48" t="s">
        <v>247</v>
      </c>
      <c r="F116" s="48" t="s">
        <v>247</v>
      </c>
      <c r="G116" s="48" t="s">
        <v>247</v>
      </c>
    </row>
    <row r="117" spans="1:7">
      <c r="A117" s="163" t="s">
        <v>175</v>
      </c>
      <c r="B117" s="163"/>
      <c r="C117" s="163"/>
      <c r="D117" s="163"/>
      <c r="E117" s="44" t="s">
        <v>247</v>
      </c>
      <c r="F117" s="44" t="s">
        <v>247</v>
      </c>
      <c r="G117" s="44" t="s">
        <v>247</v>
      </c>
    </row>
    <row r="118" spans="1:7">
      <c r="A118" s="24"/>
      <c r="B118" s="164" t="s">
        <v>146</v>
      </c>
      <c r="C118" s="164"/>
      <c r="D118" s="164"/>
      <c r="E118" s="46">
        <v>22966.2310902768</v>
      </c>
      <c r="F118" s="46">
        <v>22966.2310902768</v>
      </c>
      <c r="G118" s="46">
        <v>22937.567774156203</v>
      </c>
    </row>
    <row r="119" spans="1:7">
      <c r="A119" s="24"/>
      <c r="B119" s="165" t="s">
        <v>147</v>
      </c>
      <c r="C119" s="165"/>
      <c r="D119" s="165"/>
      <c r="E119" s="46">
        <v>453670.1946651683</v>
      </c>
      <c r="F119" s="46">
        <v>482104.36510287016</v>
      </c>
      <c r="G119" s="46">
        <v>496274.34185006132</v>
      </c>
    </row>
    <row r="120" spans="1:7">
      <c r="A120" s="24"/>
      <c r="B120" s="166" t="s">
        <v>148</v>
      </c>
      <c r="C120" s="166"/>
      <c r="D120" s="166"/>
      <c r="E120" s="46">
        <v>0</v>
      </c>
      <c r="F120" s="46">
        <v>0</v>
      </c>
      <c r="G120" s="46">
        <v>0</v>
      </c>
    </row>
    <row r="121" spans="1:7">
      <c r="A121" s="24"/>
      <c r="B121" s="166" t="s">
        <v>149</v>
      </c>
      <c r="C121" s="166"/>
      <c r="D121" s="166"/>
      <c r="E121" s="46">
        <v>491676.955224465</v>
      </c>
      <c r="F121" s="46">
        <v>499891.30341095029</v>
      </c>
      <c r="G121" s="46">
        <v>502191.67447607924</v>
      </c>
    </row>
    <row r="122" spans="1:7">
      <c r="A122" s="24"/>
      <c r="B122" s="166" t="s">
        <v>150</v>
      </c>
      <c r="C122" s="166"/>
      <c r="D122" s="166"/>
      <c r="E122" s="46">
        <v>2254074.1640642551</v>
      </c>
      <c r="F122" s="46">
        <v>2371213.8541195514</v>
      </c>
      <c r="G122" s="46">
        <v>2053088.1603548448</v>
      </c>
    </row>
    <row r="123" spans="1:7">
      <c r="A123" s="24"/>
      <c r="B123" s="166" t="s">
        <v>151</v>
      </c>
      <c r="C123" s="166"/>
      <c r="D123" s="166"/>
      <c r="E123" s="46">
        <v>0</v>
      </c>
      <c r="F123" s="46">
        <v>0</v>
      </c>
      <c r="G123" s="46">
        <v>0</v>
      </c>
    </row>
    <row r="124" spans="1:7" ht="13.5" thickBot="1">
      <c r="A124" s="24"/>
      <c r="B124" s="167" t="s">
        <v>176</v>
      </c>
      <c r="C124" s="167"/>
      <c r="D124" s="167"/>
      <c r="E124" s="47">
        <v>3222387.5450441651</v>
      </c>
      <c r="F124" s="47">
        <v>3376175.7537236484</v>
      </c>
      <c r="G124" s="47">
        <v>3074491.7444551415</v>
      </c>
    </row>
    <row r="125" spans="1:7" ht="13.5" thickTop="1">
      <c r="A125" s="24"/>
      <c r="B125" s="24"/>
      <c r="C125" s="24"/>
      <c r="D125" s="24"/>
      <c r="E125" s="49" t="s">
        <v>247</v>
      </c>
      <c r="F125" s="49" t="s">
        <v>247</v>
      </c>
      <c r="G125" s="49" t="s">
        <v>247</v>
      </c>
    </row>
    <row r="126" spans="1:7">
      <c r="A126" s="163" t="s">
        <v>177</v>
      </c>
      <c r="B126" s="163"/>
      <c r="C126" s="163"/>
      <c r="D126" s="163"/>
      <c r="E126" s="44" t="s">
        <v>247</v>
      </c>
      <c r="F126" s="44" t="s">
        <v>247</v>
      </c>
      <c r="G126" s="44" t="s">
        <v>247</v>
      </c>
    </row>
    <row r="127" spans="1:7">
      <c r="A127" s="24"/>
      <c r="B127" s="164" t="s">
        <v>146</v>
      </c>
      <c r="C127" s="164"/>
      <c r="D127" s="164"/>
      <c r="E127" s="46">
        <v>4012.98846</v>
      </c>
      <c r="F127" s="46">
        <v>4062.7095899999999</v>
      </c>
      <c r="G127" s="46">
        <v>5487.8108560000001</v>
      </c>
    </row>
    <row r="128" spans="1:7">
      <c r="A128" s="24"/>
      <c r="B128" s="165" t="s">
        <v>147</v>
      </c>
      <c r="C128" s="165"/>
      <c r="D128" s="165"/>
      <c r="E128" s="46">
        <v>490121.39098613145</v>
      </c>
      <c r="F128" s="46">
        <v>494834.08181288373</v>
      </c>
      <c r="G128" s="46">
        <v>432907.10339802987</v>
      </c>
    </row>
    <row r="129" spans="1:7">
      <c r="A129" s="24"/>
      <c r="B129" s="166" t="s">
        <v>148</v>
      </c>
      <c r="C129" s="166"/>
      <c r="D129" s="166"/>
      <c r="E129" s="46">
        <v>78955.281183586601</v>
      </c>
      <c r="F129" s="46">
        <v>78955.281183586601</v>
      </c>
      <c r="G129" s="46">
        <v>126261.35892198179</v>
      </c>
    </row>
    <row r="130" spans="1:7">
      <c r="A130" s="24"/>
      <c r="B130" s="166" t="s">
        <v>149</v>
      </c>
      <c r="C130" s="166"/>
      <c r="D130" s="166"/>
      <c r="E130" s="46">
        <v>3229.4422882768281</v>
      </c>
      <c r="F130" s="46">
        <v>115083.7486027625</v>
      </c>
      <c r="G130" s="46">
        <v>222557.14178796951</v>
      </c>
    </row>
    <row r="131" spans="1:7">
      <c r="A131" s="24"/>
      <c r="B131" s="166" t="s">
        <v>150</v>
      </c>
      <c r="C131" s="166"/>
      <c r="D131" s="166"/>
      <c r="E131" s="46">
        <v>451938.08624858398</v>
      </c>
      <c r="F131" s="46">
        <v>525994.93405056815</v>
      </c>
      <c r="G131" s="46">
        <v>568790.99859563622</v>
      </c>
    </row>
    <row r="132" spans="1:7">
      <c r="A132" s="24"/>
      <c r="B132" s="166" t="s">
        <v>151</v>
      </c>
      <c r="C132" s="166"/>
      <c r="D132" s="166"/>
      <c r="E132" s="46">
        <v>0</v>
      </c>
      <c r="F132" s="46">
        <v>0</v>
      </c>
      <c r="G132" s="46">
        <v>0</v>
      </c>
    </row>
    <row r="133" spans="1:7" ht="13.5" thickBot="1">
      <c r="A133" s="24"/>
      <c r="B133" s="167" t="s">
        <v>178</v>
      </c>
      <c r="C133" s="167"/>
      <c r="D133" s="167"/>
      <c r="E133" s="47">
        <v>1028257.1891665789</v>
      </c>
      <c r="F133" s="47">
        <v>1218930.755239801</v>
      </c>
      <c r="G133" s="47">
        <v>1356004.4135596175</v>
      </c>
    </row>
    <row r="134" spans="1:7" ht="13.5" thickTop="1">
      <c r="A134" s="24"/>
      <c r="B134" s="26"/>
      <c r="C134" s="26"/>
      <c r="D134" s="26"/>
      <c r="E134" s="139" t="s">
        <v>247</v>
      </c>
      <c r="F134" s="139" t="s">
        <v>247</v>
      </c>
      <c r="G134" s="139" t="s">
        <v>247</v>
      </c>
    </row>
    <row r="135" spans="1:7">
      <c r="A135" s="20" t="s">
        <v>206</v>
      </c>
      <c r="B135" s="5"/>
      <c r="C135" s="5"/>
      <c r="D135" s="5"/>
      <c r="E135" s="2" t="s">
        <v>247</v>
      </c>
      <c r="F135" s="2" t="s">
        <v>247</v>
      </c>
      <c r="G135" s="2" t="s">
        <v>247</v>
      </c>
    </row>
    <row r="136" spans="1:7">
      <c r="A136" s="163" t="s">
        <v>180</v>
      </c>
      <c r="B136" s="163"/>
      <c r="C136" s="163"/>
      <c r="D136" s="163"/>
      <c r="E136" s="2" t="s">
        <v>247</v>
      </c>
      <c r="F136" s="2" t="s">
        <v>247</v>
      </c>
      <c r="G136" s="2" t="s">
        <v>247</v>
      </c>
    </row>
    <row r="137" spans="1:7">
      <c r="A137" s="24"/>
      <c r="B137" s="164" t="s">
        <v>181</v>
      </c>
      <c r="C137" s="164"/>
      <c r="D137" s="164"/>
      <c r="E137" s="46">
        <v>634398.13445333345</v>
      </c>
      <c r="F137" s="46">
        <v>634398.13445333345</v>
      </c>
      <c r="G137" s="46">
        <v>645832.87187999999</v>
      </c>
    </row>
    <row r="138" spans="1:7">
      <c r="A138" s="24"/>
      <c r="B138" s="165" t="s">
        <v>182</v>
      </c>
      <c r="C138" s="165"/>
      <c r="D138" s="165"/>
      <c r="E138" s="46">
        <v>14620.09454</v>
      </c>
      <c r="F138" s="46">
        <v>14620.09454</v>
      </c>
      <c r="G138" s="46">
        <v>109087.02901</v>
      </c>
    </row>
    <row r="139" spans="1:7" ht="13.5" thickBot="1">
      <c r="A139" s="24"/>
      <c r="B139" s="167" t="s">
        <v>183</v>
      </c>
      <c r="C139" s="167"/>
      <c r="D139" s="167"/>
      <c r="E139" s="47">
        <v>649018.22899333341</v>
      </c>
      <c r="F139" s="47">
        <v>649018.22899333341</v>
      </c>
      <c r="G139" s="47">
        <v>754919.90088999993</v>
      </c>
    </row>
    <row r="140" spans="1:7" ht="13.5" thickTop="1">
      <c r="A140" s="24"/>
      <c r="B140" s="26"/>
      <c r="C140" s="26"/>
      <c r="D140" s="26"/>
      <c r="E140" s="52" t="s">
        <v>247</v>
      </c>
      <c r="F140" s="52" t="s">
        <v>247</v>
      </c>
      <c r="G140" s="52" t="s">
        <v>247</v>
      </c>
    </row>
    <row r="141" spans="1:7">
      <c r="A141" s="163" t="s">
        <v>184</v>
      </c>
      <c r="B141" s="163"/>
      <c r="C141" s="163"/>
      <c r="D141" s="163"/>
      <c r="E141" s="53" t="s">
        <v>247</v>
      </c>
      <c r="F141" s="53" t="s">
        <v>247</v>
      </c>
      <c r="G141" s="53" t="s">
        <v>247</v>
      </c>
    </row>
    <row r="142" spans="1:7">
      <c r="A142" s="24"/>
      <c r="B142" s="164" t="s">
        <v>185</v>
      </c>
      <c r="C142" s="164"/>
      <c r="D142" s="164"/>
      <c r="E142" s="46">
        <v>405593.31089811929</v>
      </c>
      <c r="F142" s="46">
        <v>731774.44928413699</v>
      </c>
      <c r="G142" s="46">
        <v>516815.05559577228</v>
      </c>
    </row>
    <row r="143" spans="1:7">
      <c r="A143" s="24"/>
      <c r="B143" s="165" t="s">
        <v>186</v>
      </c>
      <c r="C143" s="165"/>
      <c r="D143" s="165"/>
      <c r="E143" s="46">
        <v>395145.6302482647</v>
      </c>
      <c r="F143" s="46">
        <v>510341.85135000001</v>
      </c>
      <c r="G143" s="46">
        <v>585771.80275000003</v>
      </c>
    </row>
    <row r="144" spans="1:7" ht="13.5" thickBot="1">
      <c r="A144" s="24"/>
      <c r="B144" s="167" t="s">
        <v>82</v>
      </c>
      <c r="C144" s="167"/>
      <c r="D144" s="167"/>
      <c r="E144" s="47">
        <v>800738.94114638399</v>
      </c>
      <c r="F144" s="47">
        <v>1242116.3006341369</v>
      </c>
      <c r="G144" s="47">
        <v>1102586.8583457724</v>
      </c>
    </row>
    <row r="145" spans="1:7" ht="13.5" thickTop="1">
      <c r="A145" s="24"/>
      <c r="B145" s="24"/>
      <c r="C145" s="24"/>
      <c r="D145" s="24"/>
      <c r="E145" s="49" t="s">
        <v>247</v>
      </c>
      <c r="F145" s="49" t="s">
        <v>247</v>
      </c>
      <c r="G145" s="49" t="s">
        <v>247</v>
      </c>
    </row>
    <row r="146" spans="1:7">
      <c r="A146" s="163" t="s">
        <v>187</v>
      </c>
      <c r="B146" s="163"/>
      <c r="C146" s="163"/>
      <c r="D146" s="163"/>
      <c r="E146" s="49" t="s">
        <v>247</v>
      </c>
      <c r="F146" s="49" t="s">
        <v>247</v>
      </c>
      <c r="G146" s="49" t="s">
        <v>247</v>
      </c>
    </row>
    <row r="147" spans="1:7">
      <c r="A147" s="163" t="s">
        <v>188</v>
      </c>
      <c r="B147" s="163"/>
      <c r="C147" s="163"/>
      <c r="D147" s="163"/>
      <c r="E147" s="49" t="s">
        <v>247</v>
      </c>
      <c r="F147" s="49" t="s">
        <v>247</v>
      </c>
      <c r="G147" s="49" t="s">
        <v>247</v>
      </c>
    </row>
    <row r="148" spans="1:7">
      <c r="A148" s="163" t="s">
        <v>189</v>
      </c>
      <c r="B148" s="163"/>
      <c r="C148" s="163"/>
      <c r="D148" s="163"/>
      <c r="E148" s="2" t="s">
        <v>247</v>
      </c>
      <c r="F148" s="2" t="s">
        <v>247</v>
      </c>
      <c r="G148" s="2" t="s">
        <v>247</v>
      </c>
    </row>
    <row r="149" spans="1:7">
      <c r="A149" s="24"/>
      <c r="B149" s="164" t="s">
        <v>190</v>
      </c>
      <c r="C149" s="164"/>
      <c r="D149" s="164"/>
      <c r="E149" s="46">
        <v>97627.700619999989</v>
      </c>
      <c r="F149" s="46">
        <v>97627.700619999989</v>
      </c>
      <c r="G149" s="46">
        <v>54287.947190000006</v>
      </c>
    </row>
    <row r="150" spans="1:7">
      <c r="A150" s="24"/>
      <c r="B150" s="164" t="s">
        <v>191</v>
      </c>
      <c r="C150" s="164"/>
      <c r="D150" s="164"/>
      <c r="E150" s="46">
        <v>-15605.70272594332</v>
      </c>
      <c r="F150" s="46">
        <v>-15605.70272594332</v>
      </c>
      <c r="G150" s="46">
        <v>-8837.6955700000017</v>
      </c>
    </row>
    <row r="151" spans="1:7">
      <c r="A151" s="163" t="s">
        <v>192</v>
      </c>
      <c r="B151" s="163"/>
      <c r="C151" s="163"/>
      <c r="D151" s="163"/>
      <c r="E151" s="46" t="s">
        <v>247</v>
      </c>
      <c r="F151" s="46" t="s">
        <v>247</v>
      </c>
      <c r="G151" s="46" t="s">
        <v>247</v>
      </c>
    </row>
    <row r="152" spans="1:7">
      <c r="A152" s="24"/>
      <c r="B152" s="164" t="s">
        <v>190</v>
      </c>
      <c r="C152" s="164"/>
      <c r="D152" s="164"/>
      <c r="E152" s="46">
        <v>0</v>
      </c>
      <c r="F152" s="46">
        <v>0</v>
      </c>
      <c r="G152" s="46">
        <v>0</v>
      </c>
    </row>
    <row r="153" spans="1:7">
      <c r="A153" s="24"/>
      <c r="B153" s="164" t="s">
        <v>191</v>
      </c>
      <c r="C153" s="164"/>
      <c r="D153" s="164"/>
      <c r="E153" s="46">
        <v>0</v>
      </c>
      <c r="F153" s="46">
        <v>0</v>
      </c>
      <c r="G153" s="46">
        <v>0</v>
      </c>
    </row>
    <row r="154" spans="1:7">
      <c r="A154" s="24"/>
      <c r="B154" s="164" t="s">
        <v>193</v>
      </c>
      <c r="C154" s="164"/>
      <c r="D154" s="164"/>
      <c r="E154" s="46">
        <v>0</v>
      </c>
      <c r="F154" s="46">
        <v>0</v>
      </c>
      <c r="G154" s="46">
        <v>0</v>
      </c>
    </row>
    <row r="155" spans="1:7" ht="13.5" thickBot="1">
      <c r="A155" s="24"/>
      <c r="B155" s="167" t="s">
        <v>194</v>
      </c>
      <c r="C155" s="167"/>
      <c r="D155" s="167"/>
      <c r="E155" s="47">
        <v>82021.997894056665</v>
      </c>
      <c r="F155" s="47">
        <v>82021.997894056665</v>
      </c>
      <c r="G155" s="47">
        <v>45450.251620000003</v>
      </c>
    </row>
    <row r="156" spans="1:7" ht="13.5" thickTop="1">
      <c r="A156" s="24"/>
      <c r="B156" s="24"/>
      <c r="C156" s="24"/>
      <c r="D156" s="24"/>
      <c r="E156" s="49" t="s">
        <v>247</v>
      </c>
      <c r="F156" s="49" t="s">
        <v>247</v>
      </c>
      <c r="G156" s="49" t="s">
        <v>247</v>
      </c>
    </row>
    <row r="157" spans="1:7">
      <c r="A157" s="163" t="s">
        <v>195</v>
      </c>
      <c r="B157" s="163"/>
      <c r="C157" s="163"/>
      <c r="D157" s="163"/>
      <c r="E157" s="49" t="s">
        <v>247</v>
      </c>
      <c r="F157" s="49" t="s">
        <v>247</v>
      </c>
      <c r="G157" s="49" t="s">
        <v>247</v>
      </c>
    </row>
    <row r="158" spans="1:7">
      <c r="A158" s="163" t="s">
        <v>196</v>
      </c>
      <c r="B158" s="163"/>
      <c r="C158" s="163"/>
      <c r="D158" s="163"/>
      <c r="E158" s="2" t="s">
        <v>247</v>
      </c>
      <c r="F158" s="2" t="s">
        <v>247</v>
      </c>
      <c r="G158" s="2" t="s">
        <v>247</v>
      </c>
    </row>
    <row r="159" spans="1:7">
      <c r="A159" s="24"/>
      <c r="B159" s="164" t="s">
        <v>197</v>
      </c>
      <c r="C159" s="164"/>
      <c r="D159" s="164"/>
      <c r="E159" s="46">
        <v>0</v>
      </c>
      <c r="F159" s="46">
        <v>0</v>
      </c>
      <c r="G159" s="46">
        <v>0</v>
      </c>
    </row>
    <row r="160" spans="1:7">
      <c r="A160" s="24"/>
      <c r="B160" s="164" t="s">
        <v>198</v>
      </c>
      <c r="C160" s="164"/>
      <c r="D160" s="164"/>
      <c r="E160" s="46">
        <v>0</v>
      </c>
      <c r="F160" s="46">
        <v>0</v>
      </c>
      <c r="G160" s="46">
        <v>0</v>
      </c>
    </row>
    <row r="161" spans="1:7">
      <c r="A161" s="163" t="s">
        <v>199</v>
      </c>
      <c r="B161" s="163"/>
      <c r="C161" s="163"/>
      <c r="D161" s="163"/>
      <c r="E161" s="46" t="s">
        <v>247</v>
      </c>
      <c r="F161" s="46" t="s">
        <v>247</v>
      </c>
      <c r="G161" s="46" t="s">
        <v>247</v>
      </c>
    </row>
    <row r="162" spans="1:7">
      <c r="A162" s="24"/>
      <c r="B162" s="164" t="s">
        <v>197</v>
      </c>
      <c r="C162" s="164"/>
      <c r="D162" s="164"/>
      <c r="E162" s="46">
        <v>0</v>
      </c>
      <c r="F162" s="46">
        <v>0</v>
      </c>
      <c r="G162" s="46">
        <v>0</v>
      </c>
    </row>
    <row r="163" spans="1:7">
      <c r="A163" s="24"/>
      <c r="B163" s="164" t="s">
        <v>200</v>
      </c>
      <c r="C163" s="164"/>
      <c r="D163" s="164"/>
      <c r="E163" s="46">
        <v>0</v>
      </c>
      <c r="F163" s="46">
        <v>0</v>
      </c>
      <c r="G163" s="46">
        <v>0</v>
      </c>
    </row>
    <row r="164" spans="1:7">
      <c r="A164" s="24"/>
      <c r="B164" s="164" t="s">
        <v>201</v>
      </c>
      <c r="C164" s="164"/>
      <c r="D164" s="164"/>
      <c r="E164" s="46">
        <v>0</v>
      </c>
      <c r="F164" s="46">
        <v>0</v>
      </c>
      <c r="G164" s="46">
        <v>0</v>
      </c>
    </row>
    <row r="165" spans="1:7" ht="13.5" thickBot="1">
      <c r="A165" s="24"/>
      <c r="B165" s="167" t="s">
        <v>202</v>
      </c>
      <c r="C165" s="167"/>
      <c r="D165" s="167"/>
      <c r="E165" s="47">
        <v>0</v>
      </c>
      <c r="F165" s="47">
        <v>0</v>
      </c>
      <c r="G165" s="47">
        <v>0</v>
      </c>
    </row>
    <row r="166" spans="1:7" ht="13.5" thickTop="1">
      <c r="A166" s="24"/>
      <c r="B166" s="24"/>
      <c r="C166" s="24"/>
      <c r="D166" s="24"/>
      <c r="E166" s="49" t="s">
        <v>247</v>
      </c>
      <c r="F166" s="49" t="s">
        <v>247</v>
      </c>
      <c r="G166" s="49" t="s">
        <v>247</v>
      </c>
    </row>
    <row r="167" spans="1:7">
      <c r="A167" s="163" t="s">
        <v>203</v>
      </c>
      <c r="B167" s="163"/>
      <c r="C167" s="163"/>
      <c r="D167" s="163"/>
      <c r="E167" s="49" t="s">
        <v>247</v>
      </c>
      <c r="F167" s="49" t="s">
        <v>247</v>
      </c>
      <c r="G167" s="49" t="s">
        <v>247</v>
      </c>
    </row>
    <row r="168" spans="1:7">
      <c r="A168" s="24"/>
      <c r="B168" s="164" t="s">
        <v>83</v>
      </c>
      <c r="C168" s="164"/>
      <c r="D168" s="164"/>
      <c r="E168" s="46">
        <v>0</v>
      </c>
      <c r="F168" s="46">
        <v>0</v>
      </c>
      <c r="G168" s="46">
        <v>0</v>
      </c>
    </row>
    <row r="169" spans="1:7">
      <c r="A169" s="24"/>
      <c r="B169" s="164" t="s">
        <v>84</v>
      </c>
      <c r="C169" s="164"/>
      <c r="D169" s="164"/>
      <c r="E169" s="46">
        <v>0</v>
      </c>
      <c r="F169" s="46">
        <v>0</v>
      </c>
      <c r="G169" s="46">
        <v>0</v>
      </c>
    </row>
    <row r="170" spans="1:7">
      <c r="A170" s="24"/>
      <c r="B170" s="164" t="s">
        <v>85</v>
      </c>
      <c r="C170" s="164"/>
      <c r="D170" s="164"/>
      <c r="E170" s="46">
        <v>0</v>
      </c>
      <c r="F170" s="46">
        <v>0</v>
      </c>
      <c r="G170" s="46">
        <v>0</v>
      </c>
    </row>
    <row r="171" spans="1:7">
      <c r="A171" s="24"/>
      <c r="B171" s="164" t="s">
        <v>86</v>
      </c>
      <c r="C171" s="164"/>
      <c r="D171" s="164"/>
      <c r="E171" s="46">
        <v>9470.8302500000009</v>
      </c>
      <c r="F171" s="46">
        <v>9470.8302500000009</v>
      </c>
      <c r="G171" s="46">
        <v>17882.496360000001</v>
      </c>
    </row>
    <row r="172" spans="1:7">
      <c r="A172" s="24"/>
      <c r="B172" s="164" t="s">
        <v>87</v>
      </c>
      <c r="C172" s="164"/>
      <c r="D172" s="164"/>
      <c r="E172" s="46">
        <v>274.88701000000003</v>
      </c>
      <c r="F172" s="46">
        <v>274.88701000000003</v>
      </c>
      <c r="G172" s="46">
        <v>789.51179999999999</v>
      </c>
    </row>
    <row r="173" spans="1:7">
      <c r="A173" s="24"/>
      <c r="B173" s="164" t="s">
        <v>111</v>
      </c>
      <c r="C173" s="164"/>
      <c r="D173" s="164"/>
      <c r="E173" s="46">
        <v>1626.28808</v>
      </c>
      <c r="F173" s="46">
        <v>1626.28808</v>
      </c>
      <c r="G173" s="46">
        <v>963.44014000000004</v>
      </c>
    </row>
    <row r="174" spans="1:7">
      <c r="A174" s="24"/>
      <c r="B174" s="164" t="s">
        <v>112</v>
      </c>
      <c r="C174" s="164"/>
      <c r="D174" s="164"/>
      <c r="E174" s="46">
        <v>-49.31</v>
      </c>
      <c r="F174" s="46">
        <v>-49.31</v>
      </c>
      <c r="G174" s="46">
        <v>-132.62171000000001</v>
      </c>
    </row>
    <row r="175" spans="1:7">
      <c r="A175" s="24"/>
      <c r="B175" s="167" t="s">
        <v>204</v>
      </c>
      <c r="C175" s="167"/>
      <c r="D175" s="167"/>
      <c r="E175" s="46">
        <v>11322.695340000002</v>
      </c>
      <c r="F175" s="46">
        <v>11322.695340000002</v>
      </c>
      <c r="G175" s="46">
        <v>19502.826590000001</v>
      </c>
    </row>
    <row r="176" spans="1:7">
      <c r="A176" s="24"/>
      <c r="B176" s="24"/>
      <c r="C176" s="24"/>
      <c r="D176" s="24"/>
      <c r="E176" s="49" t="s">
        <v>247</v>
      </c>
      <c r="F176" s="49" t="s">
        <v>247</v>
      </c>
      <c r="G176" s="49" t="s">
        <v>247</v>
      </c>
    </row>
    <row r="177" spans="1:7" ht="13.5" thickBot="1">
      <c r="A177" s="171" t="s">
        <v>205</v>
      </c>
      <c r="B177" s="171"/>
      <c r="C177" s="171"/>
      <c r="D177" s="171"/>
      <c r="E177" s="54">
        <v>93344.693234056671</v>
      </c>
      <c r="F177" s="54">
        <v>93344.693234056671</v>
      </c>
      <c r="G177" s="54">
        <v>64953.078210000007</v>
      </c>
    </row>
  </sheetData>
  <mergeCells count="158">
    <mergeCell ref="B172:D172"/>
    <mergeCell ref="B173:D173"/>
    <mergeCell ref="B174:D174"/>
    <mergeCell ref="B175:D175"/>
    <mergeCell ref="A177:D177"/>
    <mergeCell ref="A161:D161"/>
    <mergeCell ref="B162:D162"/>
    <mergeCell ref="B163:D163"/>
    <mergeCell ref="B164:D164"/>
    <mergeCell ref="B165:D165"/>
    <mergeCell ref="A167:D167"/>
    <mergeCell ref="B168:D168"/>
    <mergeCell ref="B169:D169"/>
    <mergeCell ref="B170:D170"/>
    <mergeCell ref="B152:D152"/>
    <mergeCell ref="B153:D153"/>
    <mergeCell ref="B154:D154"/>
    <mergeCell ref="B155:D155"/>
    <mergeCell ref="A157:D157"/>
    <mergeCell ref="A158:D158"/>
    <mergeCell ref="B159:D159"/>
    <mergeCell ref="B160:D160"/>
    <mergeCell ref="B171:D171"/>
    <mergeCell ref="B142:D142"/>
    <mergeCell ref="B143:D143"/>
    <mergeCell ref="B144:D144"/>
    <mergeCell ref="A146:D146"/>
    <mergeCell ref="A147:D147"/>
    <mergeCell ref="A148:D148"/>
    <mergeCell ref="B149:D149"/>
    <mergeCell ref="B150:D150"/>
    <mergeCell ref="A151:D151"/>
    <mergeCell ref="B130:D130"/>
    <mergeCell ref="B131:D131"/>
    <mergeCell ref="B132:D132"/>
    <mergeCell ref="B133:D133"/>
    <mergeCell ref="A136:D136"/>
    <mergeCell ref="B137:D137"/>
    <mergeCell ref="B138:D138"/>
    <mergeCell ref="B139:D139"/>
    <mergeCell ref="A141:D141"/>
    <mergeCell ref="B120:D120"/>
    <mergeCell ref="B121:D121"/>
    <mergeCell ref="B122:D122"/>
    <mergeCell ref="B123:D123"/>
    <mergeCell ref="B124:D124"/>
    <mergeCell ref="A126:D126"/>
    <mergeCell ref="B127:D127"/>
    <mergeCell ref="B128:D128"/>
    <mergeCell ref="B129:D129"/>
    <mergeCell ref="B111:D111"/>
    <mergeCell ref="B112:D112"/>
    <mergeCell ref="B113:D113"/>
    <mergeCell ref="B114:D114"/>
    <mergeCell ref="B115:D115"/>
    <mergeCell ref="B116:D116"/>
    <mergeCell ref="A117:D117"/>
    <mergeCell ref="B118:D118"/>
    <mergeCell ref="B119:D119"/>
    <mergeCell ref="B101:D101"/>
    <mergeCell ref="B102:D102"/>
    <mergeCell ref="B103:D103"/>
    <mergeCell ref="B104:D104"/>
    <mergeCell ref="B105:D105"/>
    <mergeCell ref="B106:D106"/>
    <mergeCell ref="A108:D108"/>
    <mergeCell ref="B109:D109"/>
    <mergeCell ref="B110:D110"/>
    <mergeCell ref="B91:D91"/>
    <mergeCell ref="B92:D92"/>
    <mergeCell ref="B93:D93"/>
    <mergeCell ref="B94:D94"/>
    <mergeCell ref="B95:D95"/>
    <mergeCell ref="B96:D96"/>
    <mergeCell ref="B97:D97"/>
    <mergeCell ref="A99:D99"/>
    <mergeCell ref="B100:D100"/>
    <mergeCell ref="B82:D82"/>
    <mergeCell ref="B83:D83"/>
    <mergeCell ref="B84:D84"/>
    <mergeCell ref="B85:D85"/>
    <mergeCell ref="B86:D86"/>
    <mergeCell ref="B87:D87"/>
    <mergeCell ref="B88:D88"/>
    <mergeCell ref="B89:D89"/>
    <mergeCell ref="A90:D90"/>
    <mergeCell ref="B72:D72"/>
    <mergeCell ref="B73:D73"/>
    <mergeCell ref="B74:D74"/>
    <mergeCell ref="B75:D75"/>
    <mergeCell ref="B76:D76"/>
    <mergeCell ref="B77:D77"/>
    <mergeCell ref="B78:D78"/>
    <mergeCell ref="A80:D80"/>
    <mergeCell ref="A81:D81"/>
    <mergeCell ref="A62:D62"/>
    <mergeCell ref="B63:D63"/>
    <mergeCell ref="B64:D64"/>
    <mergeCell ref="B65:D65"/>
    <mergeCell ref="B66:D66"/>
    <mergeCell ref="B67:D67"/>
    <mergeCell ref="B68:D68"/>
    <mergeCell ref="B69:D69"/>
    <mergeCell ref="A71:D71"/>
    <mergeCell ref="B52:D52"/>
    <mergeCell ref="A53:D53"/>
    <mergeCell ref="B54:D54"/>
    <mergeCell ref="B55:D55"/>
    <mergeCell ref="B56:D56"/>
    <mergeCell ref="B57:D57"/>
    <mergeCell ref="B58:D58"/>
    <mergeCell ref="B59:D59"/>
    <mergeCell ref="B60:D60"/>
    <mergeCell ref="B42:D42"/>
    <mergeCell ref="A44:D44"/>
    <mergeCell ref="B45:D45"/>
    <mergeCell ref="B46:D46"/>
    <mergeCell ref="B47:D47"/>
    <mergeCell ref="B48:D48"/>
    <mergeCell ref="B49:D49"/>
    <mergeCell ref="B50:D50"/>
    <mergeCell ref="B51:D51"/>
    <mergeCell ref="B32:D32"/>
    <mergeCell ref="B33:D33"/>
    <mergeCell ref="A35:D35"/>
    <mergeCell ref="B36:D36"/>
    <mergeCell ref="B37:D37"/>
    <mergeCell ref="B38:D38"/>
    <mergeCell ref="B39:D39"/>
    <mergeCell ref="B40:D40"/>
    <mergeCell ref="B41:D41"/>
    <mergeCell ref="B22:D22"/>
    <mergeCell ref="B23:D23"/>
    <mergeCell ref="B24:D24"/>
    <mergeCell ref="A26:D26"/>
    <mergeCell ref="B27:D27"/>
    <mergeCell ref="B28:D28"/>
    <mergeCell ref="B29:D29"/>
    <mergeCell ref="B30:D30"/>
    <mergeCell ref="B31:D31"/>
    <mergeCell ref="B13:D13"/>
    <mergeCell ref="B14:D14"/>
    <mergeCell ref="B15:D15"/>
    <mergeCell ref="B16:D16"/>
    <mergeCell ref="A17:D17"/>
    <mergeCell ref="B18:D18"/>
    <mergeCell ref="B19:D19"/>
    <mergeCell ref="B20:D20"/>
    <mergeCell ref="B21:D21"/>
    <mergeCell ref="E1:G1"/>
    <mergeCell ref="A3:D6"/>
    <mergeCell ref="E3:F3"/>
    <mergeCell ref="A7:D7"/>
    <mergeCell ref="A8:D8"/>
    <mergeCell ref="B9:D9"/>
    <mergeCell ref="B10:D10"/>
    <mergeCell ref="B11:D11"/>
    <mergeCell ref="B12:D12"/>
  </mergeCells>
  <phoneticPr fontId="16" type="noConversion"/>
  <pageMargins left="0.74803149606299213" right="0.74803149606299213" top="0.98425196850393704" bottom="0.98425196850393704" header="0.51181102362204722" footer="0.51181102362204722"/>
  <pageSetup paperSize="9" scale="63" fitToHeight="2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pageSetUpPr fitToPage="1"/>
  </sheetPr>
  <dimension ref="A1:G61"/>
  <sheetViews>
    <sheetView zoomScale="80" zoomScaleNormal="80" workbookViewId="0">
      <selection activeCell="F13" sqref="F13"/>
    </sheetView>
  </sheetViews>
  <sheetFormatPr defaultColWidth="8.85546875" defaultRowHeight="12.75"/>
  <cols>
    <col min="1" max="1" width="4.28515625" style="1" customWidth="1"/>
    <col min="2" max="2" width="4.42578125" style="1" customWidth="1"/>
    <col min="3" max="3" width="8.85546875" style="1" customWidth="1"/>
    <col min="4" max="4" width="42.5703125" style="1" customWidth="1"/>
    <col min="5" max="7" width="20.7109375" style="1" customWidth="1"/>
    <col min="8" max="16384" width="8.85546875" style="1"/>
  </cols>
  <sheetData>
    <row r="1" spans="1:7">
      <c r="A1" s="23" t="s">
        <v>234</v>
      </c>
      <c r="B1" s="7"/>
      <c r="C1" s="7"/>
      <c r="D1" s="7"/>
      <c r="E1" s="154" t="s">
        <v>113</v>
      </c>
      <c r="F1" s="155"/>
      <c r="G1" s="156"/>
    </row>
    <row r="2" spans="1:7">
      <c r="A2" s="108"/>
      <c r="B2" s="25"/>
      <c r="C2" s="25"/>
      <c r="D2" s="25"/>
      <c r="E2" s="109"/>
      <c r="F2" s="25"/>
      <c r="G2" s="107" t="s">
        <v>237</v>
      </c>
    </row>
    <row r="3" spans="1:7" ht="12.75" customHeight="1">
      <c r="A3" s="157" t="s">
        <v>141</v>
      </c>
      <c r="B3" s="157"/>
      <c r="C3" s="157"/>
      <c r="D3" s="158"/>
      <c r="E3" s="159" t="str">
        <f>'Form A Reinsurers'!E3:F3</f>
        <v>Jan-Jun 2018</v>
      </c>
      <c r="F3" s="160"/>
      <c r="G3" s="98" t="str">
        <f>'Form A Reinsurers'!G3</f>
        <v>Jul-Dec 2017</v>
      </c>
    </row>
    <row r="4" spans="1:7">
      <c r="A4" s="157"/>
      <c r="B4" s="157"/>
      <c r="C4" s="157"/>
      <c r="D4" s="158"/>
      <c r="E4" s="38" t="s">
        <v>142</v>
      </c>
      <c r="F4" s="39" t="s">
        <v>143</v>
      </c>
      <c r="G4" s="99" t="s">
        <v>143</v>
      </c>
    </row>
    <row r="5" spans="1:7">
      <c r="A5" s="157"/>
      <c r="B5" s="157"/>
      <c r="C5" s="157"/>
      <c r="D5" s="158"/>
      <c r="E5" s="100" t="s">
        <v>144</v>
      </c>
      <c r="F5" s="101" t="s">
        <v>144</v>
      </c>
      <c r="G5" s="102" t="s">
        <v>144</v>
      </c>
    </row>
    <row r="6" spans="1:7" ht="13.5" thickBot="1">
      <c r="A6" s="157"/>
      <c r="B6" s="157"/>
      <c r="C6" s="157"/>
      <c r="D6" s="158"/>
      <c r="E6" s="103" t="s">
        <v>3</v>
      </c>
      <c r="F6" s="104" t="s">
        <v>3</v>
      </c>
      <c r="G6" s="105" t="s">
        <v>3</v>
      </c>
    </row>
    <row r="7" spans="1:7">
      <c r="A7" s="161"/>
      <c r="B7" s="162"/>
      <c r="C7" s="162"/>
      <c r="D7" s="162"/>
      <c r="E7" s="40"/>
      <c r="F7" s="41"/>
      <c r="G7" s="42"/>
    </row>
    <row r="8" spans="1:7">
      <c r="A8" s="163" t="s">
        <v>207</v>
      </c>
      <c r="B8" s="163"/>
      <c r="C8" s="163"/>
      <c r="D8" s="163"/>
      <c r="E8" s="43"/>
      <c r="F8" s="44"/>
      <c r="G8" s="45"/>
    </row>
    <row r="9" spans="1:7">
      <c r="A9" s="24"/>
      <c r="B9" s="164" t="s">
        <v>146</v>
      </c>
      <c r="C9" s="164"/>
      <c r="D9" s="164"/>
      <c r="E9" s="46">
        <v>468.76779102097299</v>
      </c>
      <c r="F9" s="46">
        <v>468.80350638672297</v>
      </c>
      <c r="G9" s="46">
        <v>-18.959449077267038</v>
      </c>
    </row>
    <row r="10" spans="1:7">
      <c r="A10" s="24"/>
      <c r="B10" s="165" t="s">
        <v>147</v>
      </c>
      <c r="C10" s="165"/>
      <c r="D10" s="165"/>
      <c r="E10" s="46">
        <v>274429.43262200803</v>
      </c>
      <c r="F10" s="46">
        <v>275847.57155102037</v>
      </c>
      <c r="G10" s="46">
        <v>94950.35961409405</v>
      </c>
    </row>
    <row r="11" spans="1:7">
      <c r="A11" s="24"/>
      <c r="B11" s="166" t="s">
        <v>148</v>
      </c>
      <c r="C11" s="166"/>
      <c r="D11" s="166"/>
      <c r="E11" s="46">
        <v>17.401909193003238</v>
      </c>
      <c r="F11" s="46">
        <v>251.43279569300321</v>
      </c>
      <c r="G11" s="46">
        <v>-114.5441971657267</v>
      </c>
    </row>
    <row r="12" spans="1:7">
      <c r="A12" s="24"/>
      <c r="B12" s="166" t="s">
        <v>149</v>
      </c>
      <c r="C12" s="166"/>
      <c r="D12" s="166"/>
      <c r="E12" s="46">
        <v>20931.963522693615</v>
      </c>
      <c r="F12" s="46">
        <v>21363.85997188617</v>
      </c>
      <c r="G12" s="46">
        <v>18193.792218161267</v>
      </c>
    </row>
    <row r="13" spans="1:7">
      <c r="A13" s="24"/>
      <c r="B13" s="166" t="s">
        <v>150</v>
      </c>
      <c r="C13" s="166"/>
      <c r="D13" s="166"/>
      <c r="E13" s="46">
        <v>348377.80266218656</v>
      </c>
      <c r="F13" s="46">
        <v>363398.97256408713</v>
      </c>
      <c r="G13" s="46">
        <v>159929.83479814828</v>
      </c>
    </row>
    <row r="14" spans="1:7">
      <c r="A14" s="24"/>
      <c r="B14" s="166" t="s">
        <v>151</v>
      </c>
      <c r="C14" s="166"/>
      <c r="D14" s="166"/>
      <c r="E14" s="46">
        <v>0</v>
      </c>
      <c r="F14" s="46">
        <v>0</v>
      </c>
      <c r="G14" s="46">
        <v>0</v>
      </c>
    </row>
    <row r="15" spans="1:7" ht="13.5" thickBot="1">
      <c r="A15" s="24"/>
      <c r="B15" s="167" t="s">
        <v>208</v>
      </c>
      <c r="C15" s="167"/>
      <c r="D15" s="167"/>
      <c r="E15" s="47">
        <v>644225.36850710213</v>
      </c>
      <c r="F15" s="47">
        <v>661330.64038907341</v>
      </c>
      <c r="G15" s="47">
        <v>272940.4829841606</v>
      </c>
    </row>
    <row r="16" spans="1:7" ht="13.5" thickTop="1">
      <c r="A16" s="24"/>
      <c r="B16" s="168"/>
      <c r="C16" s="168"/>
      <c r="D16" s="168"/>
      <c r="E16" s="48" t="s">
        <v>247</v>
      </c>
      <c r="F16" s="48" t="s">
        <v>247</v>
      </c>
      <c r="G16" s="48" t="s">
        <v>247</v>
      </c>
    </row>
    <row r="17" spans="1:7">
      <c r="A17" s="163" t="s">
        <v>209</v>
      </c>
      <c r="B17" s="163"/>
      <c r="C17" s="163"/>
      <c r="D17" s="163"/>
      <c r="E17" s="44" t="s">
        <v>247</v>
      </c>
      <c r="F17" s="44" t="s">
        <v>247</v>
      </c>
      <c r="G17" s="44" t="s">
        <v>247</v>
      </c>
    </row>
    <row r="18" spans="1:7">
      <c r="A18" s="24"/>
      <c r="B18" s="164" t="s">
        <v>146</v>
      </c>
      <c r="C18" s="164"/>
      <c r="D18" s="164"/>
      <c r="E18" s="46">
        <v>468.76779102097299</v>
      </c>
      <c r="F18" s="46">
        <v>468.80350638672297</v>
      </c>
      <c r="G18" s="46">
        <v>-18.959449077267038</v>
      </c>
    </row>
    <row r="19" spans="1:7">
      <c r="A19" s="24"/>
      <c r="B19" s="165" t="s">
        <v>147</v>
      </c>
      <c r="C19" s="165"/>
      <c r="D19" s="165"/>
      <c r="E19" s="46">
        <v>274371.69152261229</v>
      </c>
      <c r="F19" s="46">
        <v>275789.83045162464</v>
      </c>
      <c r="G19" s="46">
        <v>94950.35961409405</v>
      </c>
    </row>
    <row r="20" spans="1:7">
      <c r="A20" s="24"/>
      <c r="B20" s="166" t="s">
        <v>148</v>
      </c>
      <c r="C20" s="166"/>
      <c r="D20" s="166"/>
      <c r="E20" s="46">
        <v>17.401909193003238</v>
      </c>
      <c r="F20" s="46">
        <v>251.43279569300321</v>
      </c>
      <c r="G20" s="46">
        <v>-114.5441971657267</v>
      </c>
    </row>
    <row r="21" spans="1:7">
      <c r="A21" s="24"/>
      <c r="B21" s="166" t="s">
        <v>149</v>
      </c>
      <c r="C21" s="166"/>
      <c r="D21" s="166"/>
      <c r="E21" s="46">
        <v>20931.963522693615</v>
      </c>
      <c r="F21" s="46">
        <v>21363.85997188617</v>
      </c>
      <c r="G21" s="46">
        <v>18193.792218161267</v>
      </c>
    </row>
    <row r="22" spans="1:7">
      <c r="A22" s="24"/>
      <c r="B22" s="166" t="s">
        <v>150</v>
      </c>
      <c r="C22" s="166"/>
      <c r="D22" s="166"/>
      <c r="E22" s="46">
        <v>347864.98076158226</v>
      </c>
      <c r="F22" s="46">
        <v>362721.37857506797</v>
      </c>
      <c r="G22" s="46">
        <v>159615.8529161211</v>
      </c>
    </row>
    <row r="23" spans="1:7">
      <c r="A23" s="24"/>
      <c r="B23" s="166" t="s">
        <v>151</v>
      </c>
      <c r="C23" s="166"/>
      <c r="D23" s="166"/>
      <c r="E23" s="46">
        <v>0</v>
      </c>
      <c r="F23" s="46">
        <v>0</v>
      </c>
      <c r="G23" s="46">
        <v>0</v>
      </c>
    </row>
    <row r="24" spans="1:7" ht="13.5" thickBot="1">
      <c r="A24" s="24"/>
      <c r="B24" s="167" t="s">
        <v>210</v>
      </c>
      <c r="C24" s="167"/>
      <c r="D24" s="167"/>
      <c r="E24" s="47">
        <v>643654.80550710217</v>
      </c>
      <c r="F24" s="47">
        <v>660595.30530065845</v>
      </c>
      <c r="G24" s="47">
        <v>272626.50110213342</v>
      </c>
    </row>
    <row r="25" spans="1:7" ht="13.5" thickTop="1">
      <c r="A25" s="24"/>
      <c r="B25" s="24"/>
      <c r="C25" s="24"/>
      <c r="D25" s="24"/>
      <c r="E25" s="49" t="s">
        <v>247</v>
      </c>
      <c r="F25" s="49" t="s">
        <v>247</v>
      </c>
      <c r="G25" s="49" t="s">
        <v>247</v>
      </c>
    </row>
    <row r="26" spans="1:7">
      <c r="A26" s="163" t="s">
        <v>211</v>
      </c>
      <c r="B26" s="163"/>
      <c r="C26" s="163"/>
      <c r="D26" s="163"/>
      <c r="E26" s="44" t="s">
        <v>247</v>
      </c>
      <c r="F26" s="44" t="s">
        <v>247</v>
      </c>
      <c r="G26" s="44" t="s">
        <v>247</v>
      </c>
    </row>
    <row r="27" spans="1:7">
      <c r="A27" s="24"/>
      <c r="B27" s="164" t="s">
        <v>146</v>
      </c>
      <c r="C27" s="164"/>
      <c r="D27" s="164"/>
      <c r="E27" s="46">
        <v>0</v>
      </c>
      <c r="F27" s="46">
        <v>0</v>
      </c>
      <c r="G27" s="46">
        <v>0</v>
      </c>
    </row>
    <row r="28" spans="1:7">
      <c r="A28" s="24"/>
      <c r="B28" s="165" t="s">
        <v>147</v>
      </c>
      <c r="C28" s="165"/>
      <c r="D28" s="165"/>
      <c r="E28" s="46">
        <v>57.741099395721598</v>
      </c>
      <c r="F28" s="46">
        <v>57.741099395721598</v>
      </c>
      <c r="G28" s="46">
        <v>0</v>
      </c>
    </row>
    <row r="29" spans="1:7">
      <c r="A29" s="24"/>
      <c r="B29" s="166" t="s">
        <v>148</v>
      </c>
      <c r="C29" s="166"/>
      <c r="D29" s="166"/>
      <c r="E29" s="46">
        <v>0</v>
      </c>
      <c r="F29" s="46">
        <v>0</v>
      </c>
      <c r="G29" s="46">
        <v>0</v>
      </c>
    </row>
    <row r="30" spans="1:7">
      <c r="A30" s="24"/>
      <c r="B30" s="166" t="s">
        <v>149</v>
      </c>
      <c r="C30" s="166"/>
      <c r="D30" s="166"/>
      <c r="E30" s="46">
        <v>0</v>
      </c>
      <c r="F30" s="46">
        <v>0</v>
      </c>
      <c r="G30" s="46">
        <v>0</v>
      </c>
    </row>
    <row r="31" spans="1:7">
      <c r="A31" s="24"/>
      <c r="B31" s="166" t="s">
        <v>150</v>
      </c>
      <c r="C31" s="166"/>
      <c r="D31" s="166"/>
      <c r="E31" s="46">
        <v>512.82190060427797</v>
      </c>
      <c r="F31" s="46">
        <v>677.59398901918598</v>
      </c>
      <c r="G31" s="46">
        <v>313.98188202718097</v>
      </c>
    </row>
    <row r="32" spans="1:7">
      <c r="A32" s="24"/>
      <c r="B32" s="166" t="s">
        <v>151</v>
      </c>
      <c r="C32" s="166"/>
      <c r="D32" s="166"/>
      <c r="E32" s="46">
        <v>0</v>
      </c>
      <c r="F32" s="46">
        <v>0</v>
      </c>
      <c r="G32" s="46">
        <v>0</v>
      </c>
    </row>
    <row r="33" spans="1:7" ht="13.5" thickBot="1">
      <c r="A33" s="24"/>
      <c r="B33" s="167" t="s">
        <v>212</v>
      </c>
      <c r="C33" s="167"/>
      <c r="D33" s="167"/>
      <c r="E33" s="47">
        <v>570.56299999999953</v>
      </c>
      <c r="F33" s="47">
        <v>735.33508841490755</v>
      </c>
      <c r="G33" s="47">
        <v>313.98188202718097</v>
      </c>
    </row>
    <row r="34" spans="1:7" ht="13.5" thickTop="1">
      <c r="A34" s="24"/>
      <c r="B34" s="24"/>
      <c r="C34" s="24"/>
      <c r="D34" s="24"/>
      <c r="E34" s="49" t="s">
        <v>247</v>
      </c>
      <c r="F34" s="49" t="s">
        <v>247</v>
      </c>
      <c r="G34" s="49" t="s">
        <v>247</v>
      </c>
    </row>
    <row r="35" spans="1:7">
      <c r="A35" s="163" t="s">
        <v>213</v>
      </c>
      <c r="B35" s="163"/>
      <c r="C35" s="163"/>
      <c r="D35" s="163"/>
      <c r="E35" s="44" t="s">
        <v>247</v>
      </c>
      <c r="F35" s="44" t="s">
        <v>247</v>
      </c>
      <c r="G35" s="44" t="s">
        <v>247</v>
      </c>
    </row>
    <row r="36" spans="1:7">
      <c r="A36" s="24"/>
      <c r="B36" s="164" t="s">
        <v>146</v>
      </c>
      <c r="C36" s="164"/>
      <c r="D36" s="164"/>
      <c r="E36" s="46">
        <v>885.35709795814296</v>
      </c>
      <c r="F36" s="46">
        <v>887.41899025618602</v>
      </c>
      <c r="G36" s="46">
        <v>1240.9939775047001</v>
      </c>
    </row>
    <row r="37" spans="1:7">
      <c r="A37" s="24"/>
      <c r="B37" s="165" t="s">
        <v>147</v>
      </c>
      <c r="C37" s="165"/>
      <c r="D37" s="165"/>
      <c r="E37" s="46">
        <v>252355.1569242306</v>
      </c>
      <c r="F37" s="46">
        <v>256479.75272649838</v>
      </c>
      <c r="G37" s="46">
        <v>135698.24736055572</v>
      </c>
    </row>
    <row r="38" spans="1:7">
      <c r="A38" s="24"/>
      <c r="B38" s="166" t="s">
        <v>148</v>
      </c>
      <c r="C38" s="166"/>
      <c r="D38" s="166"/>
      <c r="E38" s="46">
        <v>31.2048289864087</v>
      </c>
      <c r="F38" s="46">
        <v>35.2048289864087</v>
      </c>
      <c r="G38" s="46">
        <v>-187794.212745928</v>
      </c>
    </row>
    <row r="39" spans="1:7">
      <c r="A39" s="24"/>
      <c r="B39" s="166" t="s">
        <v>149</v>
      </c>
      <c r="C39" s="166"/>
      <c r="D39" s="166"/>
      <c r="E39" s="46">
        <v>40511.900596253588</v>
      </c>
      <c r="F39" s="46">
        <v>41480.095196123701</v>
      </c>
      <c r="G39" s="46">
        <v>40380.4371138305</v>
      </c>
    </row>
    <row r="40" spans="1:7">
      <c r="A40" s="24"/>
      <c r="B40" s="166" t="s">
        <v>150</v>
      </c>
      <c r="C40" s="166"/>
      <c r="D40" s="166"/>
      <c r="E40" s="46">
        <v>670237.28305208636</v>
      </c>
      <c r="F40" s="46">
        <v>689040.74117625295</v>
      </c>
      <c r="G40" s="46">
        <v>747443.25794470601</v>
      </c>
    </row>
    <row r="41" spans="1:7">
      <c r="A41" s="24"/>
      <c r="B41" s="166" t="s">
        <v>151</v>
      </c>
      <c r="C41" s="166"/>
      <c r="D41" s="166"/>
      <c r="E41" s="46">
        <v>0</v>
      </c>
      <c r="F41" s="46">
        <v>0</v>
      </c>
      <c r="G41" s="46">
        <v>0</v>
      </c>
    </row>
    <row r="42" spans="1:7" ht="13.5" thickBot="1">
      <c r="A42" s="24"/>
      <c r="B42" s="167" t="s">
        <v>214</v>
      </c>
      <c r="C42" s="167"/>
      <c r="D42" s="167"/>
      <c r="E42" s="47">
        <v>964020.9024995151</v>
      </c>
      <c r="F42" s="47">
        <v>987923.21291811764</v>
      </c>
      <c r="G42" s="47">
        <v>736968.72365066898</v>
      </c>
    </row>
    <row r="43" spans="1:7" ht="13.5" thickTop="1">
      <c r="A43" s="24"/>
      <c r="B43" s="24"/>
      <c r="C43" s="24"/>
      <c r="D43" s="24"/>
      <c r="E43" s="49" t="s">
        <v>247</v>
      </c>
      <c r="F43" s="49" t="s">
        <v>247</v>
      </c>
      <c r="G43" s="49" t="s">
        <v>247</v>
      </c>
    </row>
    <row r="44" spans="1:7">
      <c r="A44" s="163" t="s">
        <v>215</v>
      </c>
      <c r="B44" s="163"/>
      <c r="C44" s="163"/>
      <c r="D44" s="163"/>
      <c r="E44" s="44" t="s">
        <v>247</v>
      </c>
      <c r="F44" s="44" t="s">
        <v>247</v>
      </c>
      <c r="G44" s="44" t="s">
        <v>247</v>
      </c>
    </row>
    <row r="45" spans="1:7">
      <c r="A45" s="24"/>
      <c r="B45" s="164" t="s">
        <v>146</v>
      </c>
      <c r="C45" s="164"/>
      <c r="D45" s="164"/>
      <c r="E45" s="46">
        <v>885.35709795814296</v>
      </c>
      <c r="F45" s="46">
        <v>887.41899025618602</v>
      </c>
      <c r="G45" s="46">
        <v>1240.9939775047001</v>
      </c>
    </row>
    <row r="46" spans="1:7">
      <c r="A46" s="24"/>
      <c r="B46" s="165" t="s">
        <v>147</v>
      </c>
      <c r="C46" s="165"/>
      <c r="D46" s="165"/>
      <c r="E46" s="46">
        <v>252353.1569242306</v>
      </c>
      <c r="F46" s="46">
        <v>256477.75272649838</v>
      </c>
      <c r="G46" s="46">
        <v>135698.24736055572</v>
      </c>
    </row>
    <row r="47" spans="1:7">
      <c r="A47" s="24"/>
      <c r="B47" s="166" t="s">
        <v>148</v>
      </c>
      <c r="C47" s="166"/>
      <c r="D47" s="166"/>
      <c r="E47" s="46">
        <v>31.2048289864087</v>
      </c>
      <c r="F47" s="46">
        <v>35.2048289864087</v>
      </c>
      <c r="G47" s="46">
        <v>-187794.212745928</v>
      </c>
    </row>
    <row r="48" spans="1:7">
      <c r="A48" s="24"/>
      <c r="B48" s="166" t="s">
        <v>149</v>
      </c>
      <c r="C48" s="166"/>
      <c r="D48" s="166"/>
      <c r="E48" s="46">
        <v>40511.900596253588</v>
      </c>
      <c r="F48" s="46">
        <v>41480.095196123701</v>
      </c>
      <c r="G48" s="46">
        <v>40380.4371138305</v>
      </c>
    </row>
    <row r="49" spans="1:7">
      <c r="A49" s="24"/>
      <c r="B49" s="166" t="s">
        <v>150</v>
      </c>
      <c r="C49" s="166"/>
      <c r="D49" s="166"/>
      <c r="E49" s="46">
        <v>670233.28305208636</v>
      </c>
      <c r="F49" s="46">
        <v>689035.74117625295</v>
      </c>
      <c r="G49" s="46">
        <v>747440.25794470601</v>
      </c>
    </row>
    <row r="50" spans="1:7">
      <c r="A50" s="24"/>
      <c r="B50" s="166" t="s">
        <v>151</v>
      </c>
      <c r="C50" s="166"/>
      <c r="D50" s="166"/>
      <c r="E50" s="46">
        <v>0</v>
      </c>
      <c r="F50" s="46">
        <v>0</v>
      </c>
      <c r="G50" s="46">
        <v>0</v>
      </c>
    </row>
    <row r="51" spans="1:7" ht="13.5" thickBot="1">
      <c r="A51" s="24"/>
      <c r="B51" s="167" t="s">
        <v>216</v>
      </c>
      <c r="C51" s="167"/>
      <c r="D51" s="167"/>
      <c r="E51" s="47">
        <v>964014.9024995151</v>
      </c>
      <c r="F51" s="47">
        <v>987916.21291811764</v>
      </c>
      <c r="G51" s="47">
        <v>736965.72365066898</v>
      </c>
    </row>
    <row r="52" spans="1:7" ht="13.5" thickTop="1">
      <c r="A52" s="24"/>
      <c r="B52" s="168"/>
      <c r="C52" s="168"/>
      <c r="D52" s="168"/>
      <c r="E52" s="48" t="s">
        <v>247</v>
      </c>
      <c r="F52" s="48" t="s">
        <v>247</v>
      </c>
      <c r="G52" s="48" t="s">
        <v>247</v>
      </c>
    </row>
    <row r="53" spans="1:7">
      <c r="A53" s="163" t="s">
        <v>217</v>
      </c>
      <c r="B53" s="163"/>
      <c r="C53" s="163"/>
      <c r="D53" s="163"/>
      <c r="E53" s="44" t="s">
        <v>247</v>
      </c>
      <c r="F53" s="44" t="s">
        <v>247</v>
      </c>
      <c r="G53" s="44" t="s">
        <v>247</v>
      </c>
    </row>
    <row r="54" spans="1:7">
      <c r="A54" s="24"/>
      <c r="B54" s="164" t="s">
        <v>146</v>
      </c>
      <c r="C54" s="164"/>
      <c r="D54" s="164"/>
      <c r="E54" s="46">
        <v>0</v>
      </c>
      <c r="F54" s="46">
        <v>0</v>
      </c>
      <c r="G54" s="46">
        <v>0</v>
      </c>
    </row>
    <row r="55" spans="1:7">
      <c r="A55" s="24"/>
      <c r="B55" s="165" t="s">
        <v>147</v>
      </c>
      <c r="C55" s="165"/>
      <c r="D55" s="165"/>
      <c r="E55" s="46">
        <v>2</v>
      </c>
      <c r="F55" s="46">
        <v>2</v>
      </c>
      <c r="G55" s="46">
        <v>0</v>
      </c>
    </row>
    <row r="56" spans="1:7">
      <c r="A56" s="24"/>
      <c r="B56" s="166" t="s">
        <v>148</v>
      </c>
      <c r="C56" s="166"/>
      <c r="D56" s="166"/>
      <c r="E56" s="46">
        <v>0</v>
      </c>
      <c r="F56" s="46">
        <v>0</v>
      </c>
      <c r="G56" s="46">
        <v>0</v>
      </c>
    </row>
    <row r="57" spans="1:7">
      <c r="A57" s="24"/>
      <c r="B57" s="166" t="s">
        <v>149</v>
      </c>
      <c r="C57" s="166"/>
      <c r="D57" s="166"/>
      <c r="E57" s="46">
        <v>0</v>
      </c>
      <c r="F57" s="46">
        <v>0</v>
      </c>
      <c r="G57" s="46">
        <v>0</v>
      </c>
    </row>
    <row r="58" spans="1:7">
      <c r="A58" s="24"/>
      <c r="B58" s="166" t="s">
        <v>150</v>
      </c>
      <c r="C58" s="166"/>
      <c r="D58" s="166"/>
      <c r="E58" s="46">
        <v>4</v>
      </c>
      <c r="F58" s="46">
        <v>5</v>
      </c>
      <c r="G58" s="46">
        <v>3</v>
      </c>
    </row>
    <row r="59" spans="1:7">
      <c r="A59" s="24"/>
      <c r="B59" s="166" t="s">
        <v>151</v>
      </c>
      <c r="C59" s="166"/>
      <c r="D59" s="166"/>
      <c r="E59" s="46">
        <v>0</v>
      </c>
      <c r="F59" s="46">
        <v>0</v>
      </c>
      <c r="G59" s="46">
        <v>0</v>
      </c>
    </row>
    <row r="60" spans="1:7" ht="13.5" thickBot="1">
      <c r="A60" s="24"/>
      <c r="B60" s="167" t="s">
        <v>218</v>
      </c>
      <c r="C60" s="167"/>
      <c r="D60" s="167"/>
      <c r="E60" s="47">
        <v>6</v>
      </c>
      <c r="F60" s="47">
        <v>7</v>
      </c>
      <c r="G60" s="47">
        <v>3</v>
      </c>
    </row>
    <row r="61" spans="1:7" ht="13.5" thickTop="1"/>
  </sheetData>
  <mergeCells count="54">
    <mergeCell ref="B56:D56"/>
    <mergeCell ref="B57:D57"/>
    <mergeCell ref="B58:D58"/>
    <mergeCell ref="B59:D59"/>
    <mergeCell ref="B60:D60"/>
    <mergeCell ref="B51:D51"/>
    <mergeCell ref="B52:D52"/>
    <mergeCell ref="A53:D53"/>
    <mergeCell ref="B54:D54"/>
    <mergeCell ref="B55:D55"/>
    <mergeCell ref="B46:D46"/>
    <mergeCell ref="B47:D47"/>
    <mergeCell ref="B48:D48"/>
    <mergeCell ref="B49:D49"/>
    <mergeCell ref="B50:D50"/>
    <mergeCell ref="B40:D40"/>
    <mergeCell ref="B41:D41"/>
    <mergeCell ref="B42:D42"/>
    <mergeCell ref="A44:D44"/>
    <mergeCell ref="B45:D45"/>
    <mergeCell ref="A35:D35"/>
    <mergeCell ref="B36:D36"/>
    <mergeCell ref="B37:D37"/>
    <mergeCell ref="B38:D38"/>
    <mergeCell ref="B39:D39"/>
    <mergeCell ref="B29:D29"/>
    <mergeCell ref="B30:D30"/>
    <mergeCell ref="B31:D31"/>
    <mergeCell ref="B32:D32"/>
    <mergeCell ref="B33:D33"/>
    <mergeCell ref="B12:D12"/>
    <mergeCell ref="B23:D23"/>
    <mergeCell ref="B24:D24"/>
    <mergeCell ref="A26:D26"/>
    <mergeCell ref="B27:D27"/>
    <mergeCell ref="B13:D13"/>
    <mergeCell ref="B14:D14"/>
    <mergeCell ref="B15:D15"/>
    <mergeCell ref="B16:D16"/>
    <mergeCell ref="A17:D17"/>
    <mergeCell ref="B28:D28"/>
    <mergeCell ref="B18:D18"/>
    <mergeCell ref="B19:D19"/>
    <mergeCell ref="B20:D20"/>
    <mergeCell ref="B21:D21"/>
    <mergeCell ref="B22:D22"/>
    <mergeCell ref="A8:D8"/>
    <mergeCell ref="B9:D9"/>
    <mergeCell ref="B10:D10"/>
    <mergeCell ref="B11:D11"/>
    <mergeCell ref="E1:G1"/>
    <mergeCell ref="A3:D6"/>
    <mergeCell ref="E3:F3"/>
    <mergeCell ref="A7:D7"/>
  </mergeCells>
  <phoneticPr fontId="16" type="noConversion"/>
  <pageMargins left="0.75" right="0.75" top="1" bottom="1" header="0.5" footer="0.5"/>
  <pageSetup paperSize="9" scale="7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Form A</vt:lpstr>
      <vt:lpstr>Form B</vt:lpstr>
      <vt:lpstr>Form C</vt:lpstr>
      <vt:lpstr>Form A Reinsurers</vt:lpstr>
      <vt:lpstr>Form C Reinsurers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2013-09-24T16:04:26Z</dcterms:created>
  <dcterms:modified xsi:type="dcterms:W3CDTF">2018-09-10T12:11:07Z</dcterms:modified>
</cp:coreProperties>
</file>